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talon\ЭталонФасад\2. Договорной отдел\2.2. Закупочные процедуры\2026\06\Переработка оцинковки_Шагал 3.2, 3.3 (гибка фас.изд)\ТП\"/>
    </mc:Choice>
  </mc:AlternateContent>
  <xr:revisionPtr revIDLastSave="0" documentId="13_ncr:1_{8024EE29-162F-45F0-814C-66AB5278FDBA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Лист_1" sheetId="1" r:id="rId1"/>
  </sheets>
  <definedNames>
    <definedName name="_xlnm.Print_Area" localSheetId="0">Лист_1!$A$1:$J$99</definedName>
  </definedNames>
  <calcPr calcId="191029" refMode="R1C1" fullPrecision="0"/>
</workbook>
</file>

<file path=xl/calcChain.xml><?xml version="1.0" encoding="utf-8"?>
<calcChain xmlns="http://schemas.openxmlformats.org/spreadsheetml/2006/main">
  <c r="I68" i="1" l="1"/>
  <c r="I66" i="1"/>
  <c r="I61" i="1"/>
  <c r="I60" i="1" s="1"/>
  <c r="I59" i="1"/>
  <c r="I54" i="1"/>
  <c r="I53" i="1"/>
  <c r="I52" i="1"/>
  <c r="I47" i="1"/>
  <c r="I46" i="1"/>
  <c r="I45" i="1"/>
  <c r="I40" i="1"/>
  <c r="I39" i="1"/>
  <c r="I37" i="1"/>
  <c r="I35" i="1"/>
  <c r="I32" i="1"/>
  <c r="I31" i="1"/>
  <c r="I30" i="1"/>
  <c r="I25" i="1"/>
  <c r="I24" i="1"/>
  <c r="I23" i="1"/>
  <c r="I17" i="1"/>
  <c r="I18" i="1"/>
  <c r="I13" i="1"/>
  <c r="I12" i="1"/>
  <c r="I16" i="1"/>
  <c r="I22" i="1" l="1"/>
  <c r="I21" i="1"/>
  <c r="I20" i="1"/>
  <c r="I19" i="1"/>
  <c r="I63" i="1" l="1"/>
  <c r="I34" i="1"/>
  <c r="I33" i="1"/>
  <c r="G32" i="1"/>
  <c r="I29" i="1"/>
  <c r="I28" i="1"/>
  <c r="I27" i="1"/>
  <c r="I26" i="1"/>
  <c r="G25" i="1"/>
  <c r="I15" i="1"/>
  <c r="I14" i="1"/>
  <c r="G13" i="1"/>
  <c r="G61" i="1"/>
  <c r="I58" i="1"/>
  <c r="I57" i="1"/>
  <c r="I56" i="1"/>
  <c r="I55" i="1"/>
  <c r="G54" i="1"/>
  <c r="I51" i="1"/>
  <c r="I50" i="1"/>
  <c r="I49" i="1"/>
  <c r="I48" i="1"/>
  <c r="G47" i="1"/>
  <c r="I44" i="1"/>
  <c r="I43" i="1"/>
  <c r="G18" i="1" l="1"/>
  <c r="G37" i="1" s="1"/>
  <c r="G40" i="1" l="1"/>
  <c r="G68" i="1" s="1"/>
  <c r="I65" i="1"/>
  <c r="I64" i="1"/>
  <c r="I62" i="1"/>
  <c r="I42" i="1"/>
  <c r="I41" i="1" l="1"/>
</calcChain>
</file>

<file path=xl/sharedStrings.xml><?xml version="1.0" encoding="utf-8"?>
<sst xmlns="http://schemas.openxmlformats.org/spreadsheetml/2006/main" count="256" uniqueCount="95">
  <si>
    <t>Объект (ИСП):</t>
  </si>
  <si>
    <t>Адрес объекта:</t>
  </si>
  <si>
    <t>Наименование
организации:</t>
  </si>
  <si>
    <t>Основание:</t>
  </si>
  <si>
    <t>№ п/п</t>
  </si>
  <si>
    <t>Наименование работы</t>
  </si>
  <si>
    <t>Код материала</t>
  </si>
  <si>
    <t>Наименование материала</t>
  </si>
  <si>
    <t>Примечание</t>
  </si>
  <si>
    <t>Ед. изм</t>
  </si>
  <si>
    <t>Сводная информация</t>
  </si>
  <si>
    <t>Объем</t>
  </si>
  <si>
    <t>Цена за единицу, руб. с НДС</t>
  </si>
  <si>
    <t>1</t>
  </si>
  <si>
    <t>м2</t>
  </si>
  <si>
    <t>2</t>
  </si>
  <si>
    <t>S10.05-01.00.00</t>
  </si>
  <si>
    <t>ИНН компании</t>
  </si>
  <si>
    <t>млн.руб.</t>
  </si>
  <si>
    <t>Согласие с формой договора в редакции Группы "Эталон"</t>
  </si>
  <si>
    <t>да/нет</t>
  </si>
  <si>
    <t>Проверка ДЭБ</t>
  </si>
  <si>
    <t>Оборот компании:</t>
  </si>
  <si>
    <t>За 2023 год</t>
  </si>
  <si>
    <t>Наименование организации:</t>
  </si>
  <si>
    <t>(должность)</t>
  </si>
  <si>
    <t>За 2024 год</t>
  </si>
  <si>
    <t>За 2025 год</t>
  </si>
  <si>
    <t>ЖК «Шагал»
Многоквартирные дома со встроенно-пристроенными помещениями и подземной автостоянкой 
3 очередь 3 этап 6 корпус</t>
  </si>
  <si>
    <t>ЖК «Шагал»
Многоквартирные дома со встроенно-пристроенными помещениями и подземной автостоянкой 
3 очередь 3 этап 7 корпус</t>
  </si>
  <si>
    <t>ЖК «Шагал»
Многоквартирные дома со встроенно-пристроенными помещениями и подземной автостоянкой 
3 очередь 3 этап 8 корпус</t>
  </si>
  <si>
    <t>Обшая Стоимость, руб. с НДС</t>
  </si>
  <si>
    <t>Итого по корпусу 9, руб. с НДС</t>
  </si>
  <si>
    <t>Итого по корпусу 8, руб. с НДС</t>
  </si>
  <si>
    <t>Итого по корпусу 7, руб. с НДС</t>
  </si>
  <si>
    <t>Итого по корпусу 6, руб. с НДС</t>
  </si>
  <si>
    <t>Ставка % НДС на день подачи КП</t>
  </si>
  <si>
    <t>указать</t>
  </si>
  <si>
    <t>указать 0/ 5/ 7/ 22 %</t>
  </si>
  <si>
    <t>Гарантийные обязательства на результат работ</t>
  </si>
  <si>
    <t xml:space="preserve">Опыт работы с компаниями Группы "Эталон" </t>
  </si>
  <si>
    <t>Указать %</t>
  </si>
  <si>
    <t>указать точную дату</t>
  </si>
  <si>
    <t>Срок действия КП (не менее 3 недель)</t>
  </si>
  <si>
    <t>Адрес производственной площадки (и склада готовой продукции)</t>
  </si>
  <si>
    <t>указать адрес</t>
  </si>
  <si>
    <t>ЖК «Шагал»
Многоквартирные дома со встроенно-пристроенными помещениями и подземной автостоянкой 
3 очередь 3 этап 9 корпус</t>
  </si>
  <si>
    <t>УСЛОВИЯ ДЛЯ ДОГОВОРА</t>
  </si>
  <si>
    <t>ЛОТ 2 ( 2 этап)</t>
  </si>
  <si>
    <t>ЖК «Шагал»
Многоквартирные дома со встроенно-пристроенными помещениями и подземной автостоянкой 
3 очередь 2 этап 1 корпус</t>
  </si>
  <si>
    <t>Итого по корпусу 1, руб. с НДС</t>
  </si>
  <si>
    <t>ЖК «Шагал»
Многоквартирные дома со встроенно-пристроенными помещениями и подземной автостоянкой 
3 очередь 2 этап 2 корпус</t>
  </si>
  <si>
    <t>Итого по корпусу 2, руб. с НДС</t>
  </si>
  <si>
    <t>ЖК «Шагал»
Многоквартирные дома со встроенно-пристроенными помещениями и подземной автостоянкой 
3 очередь 2 этап 3 корпус</t>
  </si>
  <si>
    <t>Итого по корпусу 3, руб. с НДС</t>
  </si>
  <si>
    <t>ЖК «Шагал»
Многоквартирные дома со встроенно-пристроенными помещениями и подземной автостоянкой 
3 очередь 2 этап 4 корпус</t>
  </si>
  <si>
    <t>Итого по корпусу 4, руб. с НДС</t>
  </si>
  <si>
    <t>ЛОТ 1 (3 этап)</t>
  </si>
  <si>
    <t>Авансирование не предусмотрено</t>
  </si>
  <si>
    <r>
      <t>Готовность приступить к работам до заключения договора (</t>
    </r>
    <r>
      <rPr>
        <b/>
        <i/>
        <sz val="8"/>
        <rFont val="Arial"/>
        <family val="2"/>
        <charset val="204"/>
      </rPr>
      <t>по гарантийному письму</t>
    </r>
    <r>
      <rPr>
        <sz val="8"/>
        <rFont val="Arial"/>
        <family val="2"/>
        <charset val="204"/>
      </rPr>
      <t>)</t>
    </r>
  </si>
  <si>
    <t xml:space="preserve"> " ___  "___________202__ г.</t>
  </si>
  <si>
    <t>указать сроки</t>
  </si>
  <si>
    <r>
      <rPr>
        <b/>
        <sz val="16"/>
        <color rgb="FFFF0000"/>
        <rFont val="Calibri"/>
        <family val="2"/>
        <charset val="204"/>
        <scheme val="minor"/>
      </rPr>
      <t>!!!</t>
    </r>
    <r>
      <rPr>
        <b/>
        <sz val="16"/>
        <rFont val="Calibri"/>
        <family val="2"/>
        <charset val="204"/>
        <scheme val="minor"/>
      </rPr>
      <t xml:space="preserve"> ЗАПОЛНЕНИЮ ПОДЛЕЖАТ ТОЛЬКО ЯЧЕЙКИ, ОТМЕЧЕННЫЕ СЕРЫМ ЦВЕТОМ (расценки, комментарии, Раздел "Условия для договора"), а также </t>
    </r>
    <r>
      <rPr>
        <sz val="16"/>
        <rFont val="Calibri"/>
        <family val="2"/>
        <charset val="204"/>
        <scheme val="minor"/>
      </rPr>
      <t>"</t>
    </r>
    <r>
      <rPr>
        <b/>
        <sz val="16"/>
        <rFont val="Calibri"/>
        <family val="2"/>
        <charset val="204"/>
        <scheme val="minor"/>
      </rPr>
      <t>Наименование организации" и "дата"!</t>
    </r>
  </si>
  <si>
    <t xml:space="preserve">Остальную информацию необходимо оставить неизменной (наименование, количество, примечание и пр.) </t>
  </si>
  <si>
    <t>подпись</t>
  </si>
  <si>
    <t>расшифровка</t>
  </si>
  <si>
    <t>г. Москва, внутригородское муниципальное образование Даниловское, ул. Автозаводская, вл. 23/74 (Этап 2 и 3)</t>
  </si>
  <si>
    <r>
      <t xml:space="preserve">Авансирование </t>
    </r>
    <r>
      <rPr>
        <b/>
        <sz val="8"/>
        <rFont val="Arial"/>
        <family val="2"/>
        <charset val="204"/>
      </rPr>
      <t>не</t>
    </r>
    <r>
      <rPr>
        <sz val="8"/>
        <rFont val="Arial"/>
        <family val="2"/>
        <charset val="204"/>
      </rPr>
      <t xml:space="preserve"> предусмотренно 
(указать %  при необходимости)</t>
    </r>
  </si>
  <si>
    <t>Примечания:</t>
  </si>
  <si>
    <t>Комплекс работ по изготовлению фасонных элементов</t>
  </si>
  <si>
    <t>Изготовление отливов</t>
  </si>
  <si>
    <t>Изготовление откосов</t>
  </si>
  <si>
    <t>Изготовление парапетных крышек</t>
  </si>
  <si>
    <t xml:space="preserve">Отливы из оцинкованной стали толщиной 0,7 мм </t>
  </si>
  <si>
    <t xml:space="preserve">Откосы из оцинкованной стали толщиной 0,7 мм </t>
  </si>
  <si>
    <t xml:space="preserve">Парапетные крышки из оцинкованной стали толщиной 0,5 мм   </t>
  </si>
  <si>
    <t xml:space="preserve">Нащельник, противопожарные короба и друние фасонные элементы из оцинкованной стали толщиной 0,7 мм </t>
  </si>
  <si>
    <t>Изготовление нащельников, противопожарных коробов и т.д</t>
  </si>
  <si>
    <t>Согласно ТЗ: 
Июнь 2026г. - декабрь 2026г.</t>
  </si>
  <si>
    <t>оцинкованная сталь, окрашенная в RAL 7024</t>
  </si>
  <si>
    <r>
      <t xml:space="preserve">Срок выполнения работ и доставки готовых изделий по ЛОТУ </t>
    </r>
    <r>
      <rPr>
        <b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(этап </t>
    </r>
    <r>
      <rPr>
        <b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корпуса 1,2,3,4)
</t>
    </r>
    <r>
      <rPr>
        <i/>
        <sz val="8"/>
        <rFont val="Arial"/>
        <family val="2"/>
        <charset val="204"/>
      </rPr>
      <t>(Согласно ТЗ: •Июнь 2026г.- Декабрь 2026г.)</t>
    </r>
  </si>
  <si>
    <r>
      <t xml:space="preserve">Согласие со всеми условиями ТЗ </t>
    </r>
    <r>
      <rPr>
        <i/>
        <sz val="8"/>
        <rFont val="Arial"/>
        <family val="2"/>
        <charset val="204"/>
      </rPr>
      <t>(полный комплекс работ, в т.ч. включение в расценки всех вспомогательных, подготовительных и сопутствующих работ)</t>
    </r>
  </si>
  <si>
    <t>Комментарии Исполнитель:</t>
  </si>
  <si>
    <t>указать сроки (не менее 24 месяцев) и условия</t>
  </si>
  <si>
    <r>
      <t xml:space="preserve">Срок выполнения работ и доставки готовых изделий по ЛОТУ </t>
    </r>
    <r>
      <rPr>
        <b/>
        <sz val="8"/>
        <rFont val="Arial"/>
        <family val="2"/>
        <charset val="204"/>
      </rPr>
      <t>1</t>
    </r>
    <r>
      <rPr>
        <sz val="8"/>
        <rFont val="Arial"/>
        <family val="2"/>
        <charset val="204"/>
      </rPr>
      <t xml:space="preserve"> (этап </t>
    </r>
    <r>
      <rPr>
        <b/>
        <sz val="8"/>
        <rFont val="Arial"/>
        <family val="2"/>
        <charset val="204"/>
      </rPr>
      <t xml:space="preserve">3 </t>
    </r>
    <r>
      <rPr>
        <sz val="8"/>
        <rFont val="Arial"/>
        <family val="2"/>
        <charset val="204"/>
      </rPr>
      <t xml:space="preserve">корпуса 6,7,8,9)
</t>
    </r>
    <r>
      <rPr>
        <i/>
        <sz val="8"/>
        <rFont val="Arial"/>
        <family val="2"/>
        <charset val="204"/>
      </rPr>
      <t>(Согласно ТЗ: •Июнь 2026г.- Декабрь 2026г.)</t>
    </r>
  </si>
  <si>
    <t>Итого по ЛОТУ 2 (этап 2 корпуса 1,2,3,4),
 руб. с НДС и доставкой</t>
  </si>
  <si>
    <t>Комментарии Исполнителя</t>
  </si>
  <si>
    <t>Коммерческое предложение
на выполнение комплекса работ по изготовлению фасонных элементов из оцинкованной стали</t>
  </si>
  <si>
    <t>Согласно ТЗ: 
Июль 2026г. - декабрь 2026г.</t>
  </si>
  <si>
    <r>
      <t xml:space="preserve">Рабочая документация: 
</t>
    </r>
    <r>
      <rPr>
        <u/>
        <sz val="8"/>
        <rFont val="Arial"/>
        <family val="2"/>
        <charset val="204"/>
      </rPr>
      <t>ЛОТ 1 (Этап 3)</t>
    </r>
    <r>
      <rPr>
        <sz val="8"/>
        <rFont val="Arial"/>
        <family val="2"/>
        <charset val="204"/>
      </rPr>
      <t xml:space="preserve"> 
-Чертежи раздела </t>
    </r>
    <r>
      <rPr>
        <b/>
        <sz val="8"/>
        <rFont val="Arial"/>
        <family val="2"/>
        <charset val="204"/>
      </rPr>
      <t>КМ</t>
    </r>
    <r>
      <rPr>
        <sz val="8"/>
        <rFont val="Arial"/>
        <family val="2"/>
        <charset val="204"/>
      </rPr>
      <t xml:space="preserve">: ТК-РД-НВФ-КМ-3.3.6; ТК-РД-НВФ-КМ-3.3.7; ТК-РД-НВФ-КМ-3.3.8; ТК-РД-НВФ-КМ-3.3.9
</t>
    </r>
    <r>
      <rPr>
        <u/>
        <sz val="8"/>
        <rFont val="Arial"/>
        <family val="2"/>
        <charset val="204"/>
      </rPr>
      <t xml:space="preserve">ЛОТ 2 (Этап 2) </t>
    </r>
    <r>
      <rPr>
        <sz val="8"/>
        <rFont val="Arial"/>
        <family val="2"/>
        <charset val="204"/>
      </rPr>
      <t xml:space="preserve">
-Чертежи раздела </t>
    </r>
    <r>
      <rPr>
        <b/>
        <sz val="8"/>
        <rFont val="Arial"/>
        <family val="2"/>
        <charset val="204"/>
      </rPr>
      <t>КМ</t>
    </r>
    <r>
      <rPr>
        <sz val="8"/>
        <rFont val="Arial"/>
        <family val="2"/>
        <charset val="204"/>
      </rPr>
      <t>: ТК-РД-НВФ-КМ-3.2.1; ТК-РД-НВФ-КМ-3.2.2; ТК-РД-НВФ-КМ-3.2.3; ТК-РД-НВФ-КМ-3.2.4</t>
    </r>
  </si>
  <si>
    <r>
      <t xml:space="preserve">ЖК «Шагал»
</t>
    </r>
    <r>
      <rPr>
        <sz val="10"/>
        <rFont val="Arial"/>
        <family val="2"/>
        <charset val="204"/>
      </rPr>
      <t>Многоквартирные дома со встроенно-пристроенными помещениями и подземной автостоянкой 
очередь</t>
    </r>
    <r>
      <rPr>
        <b/>
        <sz val="10"/>
        <rFont val="Arial"/>
        <family val="2"/>
        <charset val="204"/>
      </rPr>
      <t xml:space="preserve"> 3
</t>
    </r>
    <r>
      <rPr>
        <sz val="10"/>
        <rFont val="Arial"/>
        <family val="2"/>
        <charset val="204"/>
      </rPr>
      <t>этап</t>
    </r>
    <r>
      <rPr>
        <b/>
        <sz val="10"/>
        <rFont val="Arial"/>
        <family val="2"/>
        <charset val="204"/>
      </rPr>
      <t xml:space="preserve"> 3 </t>
    </r>
    <r>
      <rPr>
        <sz val="10"/>
        <rFont val="Arial"/>
        <family val="2"/>
        <charset val="204"/>
      </rPr>
      <t>корпуса</t>
    </r>
    <r>
      <rPr>
        <b/>
        <sz val="10"/>
        <rFont val="Arial"/>
        <family val="2"/>
        <charset val="204"/>
      </rPr>
      <t xml:space="preserve"> 6,7,8,9 (ЛОТ 1) 
</t>
    </r>
    <r>
      <rPr>
        <sz val="10"/>
        <rFont val="Arial"/>
        <family val="2"/>
        <charset val="204"/>
      </rPr>
      <t>этап</t>
    </r>
    <r>
      <rPr>
        <b/>
        <sz val="10"/>
        <rFont val="Arial"/>
        <family val="2"/>
        <charset val="204"/>
      </rPr>
      <t xml:space="preserve"> 2 </t>
    </r>
    <r>
      <rPr>
        <sz val="10"/>
        <rFont val="Arial"/>
        <family val="2"/>
        <charset val="204"/>
      </rPr>
      <t>корпуса</t>
    </r>
    <r>
      <rPr>
        <b/>
        <sz val="10"/>
        <rFont val="Arial"/>
        <family val="2"/>
        <charset val="204"/>
      </rPr>
      <t xml:space="preserve"> 1,2,3,4  (ЛОТ 2)</t>
    </r>
  </si>
  <si>
    <t>ИТОГО по ЛОТУ 1 (Этап 3 Корпуса 6,7,8,9),
руб. с НДС и доставкой</t>
  </si>
  <si>
    <r>
      <rPr>
        <b/>
        <sz val="8"/>
        <rFont val="Arial"/>
        <family val="2"/>
        <charset val="204"/>
      </rPr>
      <t>1.</t>
    </r>
    <r>
      <rPr>
        <sz val="8"/>
        <rFont val="Arial"/>
        <family val="2"/>
        <charset val="204"/>
      </rPr>
      <t xml:space="preserve"> Указанный перечень работ включает в себя выполнение всех работ согласно рабочей документации и техническому заданию, в том числе сопутствующих, вспомогательных, подготовительных, сдаточных мероприятий, не указанных отдельно, но необходимых для выполнения и сдачи всего комплекса работ, и необходимых для нормальной эксплуатации результата работ, их доставки к месту производства работ, а так же с учетом всех возможных скрытых работ, которые могут возникнуть в процессе выполнения основных работ.
</t>
    </r>
    <r>
      <rPr>
        <b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. Объемы корректируются после выхода рабочей документации.
</t>
    </r>
    <r>
      <rPr>
        <b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. Цена за ед. (работы)* - учитывает полный комплекс затрат (расходы на оплату труда, доставки и разгрузки готовых изделий на объекте Заказчика, а также прочие затраты и накладные расходы, включая НДС, необходимые для выполнения указанной работы). Указанная стоимость корректировке и пересмотру не подлежит.  
</t>
    </r>
    <r>
      <rPr>
        <b/>
        <sz val="8"/>
        <rFont val="Arial"/>
        <family val="2"/>
        <charset val="204"/>
      </rPr>
      <t>4.</t>
    </r>
    <r>
      <rPr>
        <sz val="8"/>
        <rFont val="Arial"/>
        <family val="2"/>
        <charset val="204"/>
      </rPr>
      <t xml:space="preserve"> Исходный материал (оцинкованная сталь, окрашенная в RAL 7024 и с защитной пленкой)  - давальческий ООО "ЭталонФасад". 
</t>
    </r>
    <r>
      <rPr>
        <b/>
        <sz val="8"/>
        <rFont val="Arial"/>
        <family val="2"/>
        <charset val="204"/>
      </rPr>
      <t>5.</t>
    </r>
    <r>
      <rPr>
        <sz val="8"/>
        <rFont val="Arial"/>
        <family val="2"/>
        <charset val="204"/>
      </rPr>
      <t xml:space="preserve"> Доставка готовых изделий на объект ЖК Шагал- </t>
    </r>
    <r>
      <rPr>
        <b/>
        <sz val="8"/>
        <rFont val="Arial"/>
        <family val="2"/>
        <charset val="204"/>
      </rPr>
      <t>по заявкам</t>
    </r>
    <r>
      <rPr>
        <sz val="8"/>
        <rFont val="Arial"/>
        <family val="2"/>
        <charset val="204"/>
      </rPr>
      <t xml:space="preserve">.
</t>
    </r>
    <r>
      <rPr>
        <b/>
        <sz val="8"/>
        <rFont val="Arial"/>
        <family val="2"/>
        <charset val="204"/>
      </rPr>
      <t>6</t>
    </r>
    <r>
      <rPr>
        <sz val="8"/>
        <rFont val="Arial"/>
        <family val="2"/>
        <charset val="204"/>
      </rPr>
      <t>. Ячейки, выделенные серым цветом, обязательны к заполнению.</t>
    </r>
  </si>
  <si>
    <t>ТИП окрашивания (покрытия) металла, с которым работает Исполнитель/Подрядчик</t>
  </si>
  <si>
    <t>Указать тип окрашивания (покрытия)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</si>
</sst>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8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color theme="2" tint="-0.749992370372631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7"/>
      <color rgb="FFFF0000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3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D8D8D8"/>
        <bgColor auto="1"/>
      </patternFill>
    </fill>
    <fill>
      <patternFill patternType="solid">
        <fgColor rgb="FFD6E5CB"/>
        <bgColor auto="1"/>
      </patternFill>
    </fill>
    <fill>
      <patternFill patternType="solid">
        <fgColor rgb="FFFDFAA5"/>
        <bgColor auto="1"/>
      </patternFill>
    </fill>
    <fill>
      <patternFill patternType="solid">
        <fgColor rgb="FFB0C4DE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hair">
        <color rgb="FF000000"/>
      </bottom>
      <diagonal/>
    </border>
    <border>
      <left/>
      <right/>
      <top style="medium">
        <color indexed="64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double">
        <color indexed="64"/>
      </bottom>
      <diagonal/>
    </border>
    <border>
      <left style="hair">
        <color rgb="FF000000"/>
      </left>
      <right/>
      <top style="hair">
        <color rgb="FF000000"/>
      </top>
      <bottom style="double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double">
        <color indexed="64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/>
      <diagonal/>
    </border>
    <border>
      <left style="hair">
        <color rgb="FF000000"/>
      </left>
      <right style="hair">
        <color rgb="FF000000"/>
      </right>
      <top style="medium">
        <color indexed="64"/>
      </top>
      <bottom/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double">
        <color indexed="64"/>
      </bottom>
      <diagonal/>
    </border>
    <border>
      <left/>
      <right style="hair">
        <color rgb="FF000000"/>
      </right>
      <top style="hair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3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" fontId="0" fillId="2" borderId="6" xfId="0" applyNumberFormat="1" applyFill="1" applyBorder="1" applyAlignment="1">
      <alignment horizontal="right" vertical="center"/>
    </xf>
    <xf numFmtId="0" fontId="1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/>
    </xf>
    <xf numFmtId="0" fontId="1" fillId="6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4" fontId="0" fillId="0" borderId="0" xfId="0" applyNumberFormat="1" applyAlignment="1">
      <alignment horizontal="left"/>
    </xf>
    <xf numFmtId="4" fontId="3" fillId="5" borderId="6" xfId="0" applyNumberFormat="1" applyFont="1" applyFill="1" applyBorder="1" applyAlignment="1">
      <alignment horizontal="right" vertical="center"/>
    </xf>
    <xf numFmtId="4" fontId="0" fillId="0" borderId="0" xfId="0" applyNumberForma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4" fontId="1" fillId="6" borderId="0" xfId="0" applyNumberFormat="1" applyFont="1" applyFill="1" applyAlignment="1">
      <alignment horizontal="center" vertical="center" wrapText="1"/>
    </xf>
    <xf numFmtId="4" fontId="1" fillId="6" borderId="0" xfId="0" applyNumberFormat="1" applyFont="1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4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" fontId="0" fillId="7" borderId="6" xfId="0" applyNumberForma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1" fillId="4" borderId="6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6" fillId="0" borderId="0" xfId="0" applyFont="1" applyFill="1"/>
    <xf numFmtId="0" fontId="9" fillId="2" borderId="6" xfId="0" applyFont="1" applyFill="1" applyBorder="1" applyAlignment="1">
      <alignment horizontal="left" vertical="center" wrapText="1"/>
    </xf>
    <xf numFmtId="4" fontId="0" fillId="0" borderId="6" xfId="0" applyNumberForma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4" fontId="11" fillId="5" borderId="6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8" fillId="0" borderId="0" xfId="0" applyFont="1" applyAlignment="1">
      <alignment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6" borderId="1" xfId="0" applyFont="1" applyFill="1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right"/>
    </xf>
    <xf numFmtId="4" fontId="14" fillId="0" borderId="0" xfId="0" applyNumberFormat="1" applyFont="1" applyFill="1" applyAlignment="1">
      <alignment horizontal="left"/>
    </xf>
    <xf numFmtId="4" fontId="14" fillId="0" borderId="0" xfId="0" applyNumberFormat="1" applyFont="1" applyFill="1" applyAlignment="1">
      <alignment horizontal="left" vertical="center"/>
    </xf>
    <xf numFmtId="0" fontId="15" fillId="0" borderId="16" xfId="0" applyFont="1" applyFill="1" applyBorder="1" applyAlignment="1">
      <alignment horizontal="left" vertical="center" wrapText="1"/>
    </xf>
    <xf numFmtId="0" fontId="15" fillId="5" borderId="16" xfId="0" applyFont="1" applyFill="1" applyBorder="1" applyAlignment="1">
      <alignment horizontal="left" vertical="center" wrapText="1"/>
    </xf>
    <xf numFmtId="0" fontId="14" fillId="7" borderId="16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4" fontId="14" fillId="0" borderId="0" xfId="0" applyNumberFormat="1" applyFont="1" applyAlignment="1">
      <alignment horizontal="left"/>
    </xf>
    <xf numFmtId="4" fontId="15" fillId="6" borderId="0" xfId="0" applyNumberFormat="1" applyFont="1" applyFill="1" applyAlignment="1">
      <alignment horizontal="center" vertical="center" wrapText="1"/>
    </xf>
    <xf numFmtId="4" fontId="15" fillId="6" borderId="0" xfId="0" applyNumberFormat="1" applyFont="1" applyFill="1" applyAlignment="1">
      <alignment horizontal="left"/>
    </xf>
    <xf numFmtId="0" fontId="14" fillId="0" borderId="6" xfId="0" applyFont="1" applyBorder="1" applyAlignment="1">
      <alignment horizontal="left"/>
    </xf>
    <xf numFmtId="0" fontId="17" fillId="8" borderId="1" xfId="0" applyFont="1" applyFill="1" applyBorder="1" applyAlignment="1">
      <alignment horizontal="left"/>
    </xf>
    <xf numFmtId="0" fontId="18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5" fillId="0" borderId="0" xfId="0" applyFont="1" applyFill="1" applyAlignment="1">
      <alignment wrapText="1"/>
    </xf>
    <xf numFmtId="0" fontId="21" fillId="0" borderId="0" xfId="0" applyFont="1" applyAlignment="1" applyProtection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4" fontId="0" fillId="0" borderId="2" xfId="0" applyNumberFormat="1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4" fontId="1" fillId="4" borderId="5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5" fillId="6" borderId="0" xfId="0" applyFont="1" applyFill="1" applyAlignment="1" applyProtection="1">
      <alignment horizontal="left" vertical="center"/>
      <protection locked="0"/>
    </xf>
    <xf numFmtId="0" fontId="25" fillId="6" borderId="8" xfId="0" applyFont="1" applyFill="1" applyBorder="1" applyAlignment="1" applyProtection="1">
      <alignment horizontal="left" vertical="center"/>
      <protection locked="0"/>
    </xf>
    <xf numFmtId="0" fontId="25" fillId="6" borderId="0" xfId="0" applyFont="1" applyFill="1" applyAlignment="1" applyProtection="1">
      <alignment horizontal="center" vertical="center" wrapText="1"/>
      <protection locked="0"/>
    </xf>
    <xf numFmtId="0" fontId="27" fillId="6" borderId="8" xfId="0" applyFont="1" applyFill="1" applyBorder="1" applyAlignment="1" applyProtection="1">
      <alignment horizontal="left" vertical="center"/>
      <protection locked="0"/>
    </xf>
    <xf numFmtId="4" fontId="10" fillId="0" borderId="6" xfId="0" applyNumberFormat="1" applyFont="1" applyFill="1" applyBorder="1" applyAlignment="1">
      <alignment horizontal="right" vertical="center"/>
    </xf>
    <xf numFmtId="0" fontId="7" fillId="10" borderId="15" xfId="0" applyFont="1" applyFill="1" applyBorder="1" applyAlignment="1">
      <alignment horizontal="left" vertical="center"/>
    </xf>
    <xf numFmtId="0" fontId="7" fillId="10" borderId="7" xfId="0" applyFont="1" applyFill="1" applyBorder="1" applyAlignment="1">
      <alignment horizontal="left" vertical="center"/>
    </xf>
    <xf numFmtId="0" fontId="15" fillId="10" borderId="6" xfId="0" applyFont="1" applyFill="1" applyBorder="1" applyAlignment="1">
      <alignment horizontal="right" vertical="center" wrapText="1"/>
    </xf>
    <xf numFmtId="0" fontId="7" fillId="10" borderId="6" xfId="0" applyFont="1" applyFill="1" applyBorder="1" applyAlignment="1">
      <alignment horizontal="right" vertical="center"/>
    </xf>
    <xf numFmtId="0" fontId="7" fillId="10" borderId="6" xfId="0" applyFont="1" applyFill="1" applyBorder="1" applyAlignment="1">
      <alignment horizontal="center" vertical="center" wrapText="1"/>
    </xf>
    <xf numFmtId="4" fontId="7" fillId="10" borderId="6" xfId="0" applyNumberFormat="1" applyFont="1" applyFill="1" applyBorder="1" applyAlignment="1">
      <alignment horizontal="center" vertical="center" wrapText="1"/>
    </xf>
    <xf numFmtId="4" fontId="7" fillId="10" borderId="6" xfId="0" applyNumberFormat="1" applyFont="1" applyFill="1" applyBorder="1" applyAlignment="1">
      <alignment horizontal="right" vertical="center"/>
    </xf>
    <xf numFmtId="0" fontId="15" fillId="10" borderId="16" xfId="0" applyFont="1" applyFill="1" applyBorder="1" applyAlignment="1">
      <alignment horizontal="left" vertical="center"/>
    </xf>
    <xf numFmtId="0" fontId="7" fillId="10" borderId="19" xfId="0" applyFont="1" applyFill="1" applyBorder="1" applyAlignment="1">
      <alignment horizontal="left" vertical="center"/>
    </xf>
    <xf numFmtId="0" fontId="7" fillId="10" borderId="21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4" fontId="10" fillId="10" borderId="21" xfId="0" applyNumberFormat="1" applyFont="1" applyFill="1" applyBorder="1" applyAlignment="1">
      <alignment horizontal="center" vertical="center" wrapText="1"/>
    </xf>
    <xf numFmtId="4" fontId="7" fillId="10" borderId="21" xfId="0" applyNumberFormat="1" applyFont="1" applyFill="1" applyBorder="1" applyAlignment="1">
      <alignment horizontal="right" vertical="center"/>
    </xf>
    <xf numFmtId="0" fontId="15" fillId="10" borderId="22" xfId="0" applyFont="1" applyFill="1" applyBorder="1" applyAlignment="1">
      <alignment horizontal="left" vertical="center"/>
    </xf>
    <xf numFmtId="0" fontId="2" fillId="10" borderId="15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right" vertical="center"/>
    </xf>
    <xf numFmtId="0" fontId="2" fillId="10" borderId="19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center" vertical="center" wrapText="1"/>
    </xf>
    <xf numFmtId="4" fontId="2" fillId="10" borderId="21" xfId="0" applyNumberFormat="1" applyFont="1" applyFill="1" applyBorder="1" applyAlignment="1">
      <alignment horizontal="right" vertical="center"/>
    </xf>
    <xf numFmtId="4" fontId="18" fillId="7" borderId="7" xfId="0" applyNumberFormat="1" applyFont="1" applyFill="1" applyBorder="1" applyAlignment="1">
      <alignment horizontal="center" vertical="center" wrapText="1"/>
    </xf>
    <xf numFmtId="4" fontId="18" fillId="7" borderId="29" xfId="0" applyNumberFormat="1" applyFont="1" applyFill="1" applyBorder="1" applyAlignment="1">
      <alignment horizontal="center" vertical="center" wrapText="1"/>
    </xf>
    <xf numFmtId="4" fontId="18" fillId="7" borderId="9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/>
    </xf>
    <xf numFmtId="4" fontId="0" fillId="7" borderId="29" xfId="0" applyNumberFormat="1" applyFill="1" applyBorder="1" applyAlignment="1">
      <alignment horizontal="center" vertical="center"/>
    </xf>
    <xf numFmtId="4" fontId="0" fillId="7" borderId="9" xfId="0" applyNumberForma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center" vertical="center"/>
    </xf>
    <xf numFmtId="4" fontId="5" fillId="7" borderId="29" xfId="0" applyNumberFormat="1" applyFont="1" applyFill="1" applyBorder="1" applyAlignment="1">
      <alignment horizontal="center" vertical="center"/>
    </xf>
    <xf numFmtId="4" fontId="5" fillId="7" borderId="9" xfId="0" applyNumberFormat="1" applyFon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4" fontId="0" fillId="0" borderId="29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wrapText="1"/>
    </xf>
    <xf numFmtId="0" fontId="24" fillId="10" borderId="20" xfId="0" applyFont="1" applyFill="1" applyBorder="1" applyAlignment="1">
      <alignment horizontal="left" vertical="center" wrapText="1"/>
    </xf>
    <xf numFmtId="0" fontId="24" fillId="10" borderId="30" xfId="0" applyFont="1" applyFill="1" applyBorder="1" applyAlignment="1">
      <alignment horizontal="left" vertical="center" wrapText="1"/>
    </xf>
    <xf numFmtId="0" fontId="24" fillId="10" borderId="31" xfId="0" applyFont="1" applyFill="1" applyBorder="1" applyAlignment="1">
      <alignment horizontal="left" vertical="center" wrapText="1"/>
    </xf>
    <xf numFmtId="0" fontId="7" fillId="10" borderId="20" xfId="0" applyFont="1" applyFill="1" applyBorder="1" applyAlignment="1">
      <alignment horizontal="left" vertical="center" wrapText="1"/>
    </xf>
    <xf numFmtId="0" fontId="7" fillId="10" borderId="30" xfId="0" applyFont="1" applyFill="1" applyBorder="1" applyAlignment="1">
      <alignment horizontal="left" vertical="center" wrapText="1"/>
    </xf>
    <xf numFmtId="0" fontId="7" fillId="10" borderId="31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8" xfId="0" applyFill="1" applyBorder="1" applyAlignment="1">
      <alignment horizontal="left" wrapText="1"/>
    </xf>
    <xf numFmtId="0" fontId="19" fillId="9" borderId="12" xfId="0" applyFont="1" applyFill="1" applyBorder="1" applyAlignment="1">
      <alignment horizontal="center" wrapText="1"/>
    </xf>
    <xf numFmtId="0" fontId="20" fillId="9" borderId="13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wrapText="1"/>
    </xf>
    <xf numFmtId="0" fontId="19" fillId="9" borderId="17" xfId="0" applyFont="1" applyFill="1" applyBorder="1" applyAlignment="1">
      <alignment horizontal="center" wrapText="1"/>
    </xf>
    <xf numFmtId="0" fontId="20" fillId="9" borderId="11" xfId="0" applyFont="1" applyFill="1" applyBorder="1" applyAlignment="1">
      <alignment horizontal="center" wrapText="1"/>
    </xf>
    <xf numFmtId="0" fontId="20" fillId="9" borderId="18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E6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99"/>
  <sheetViews>
    <sheetView tabSelected="1" view="pageBreakPreview" topLeftCell="A70" zoomScaleNormal="100" zoomScaleSheetLayoutView="100" workbookViewId="0">
      <selection activeCell="E79" sqref="E79"/>
    </sheetView>
  </sheetViews>
  <sheetFormatPr defaultColWidth="10.5" defaultRowHeight="11.25" x14ac:dyDescent="0.2"/>
  <cols>
    <col min="1" max="1" width="4.6640625" style="1" customWidth="1"/>
    <col min="2" max="2" width="41.5" style="1" customWidth="1"/>
    <col min="3" max="3" width="7.1640625" style="57" customWidth="1"/>
    <col min="4" max="4" width="21.6640625" style="1" customWidth="1"/>
    <col min="5" max="5" width="36.33203125" style="19" customWidth="1"/>
    <col min="6" max="6" width="9.1640625" style="1" customWidth="1"/>
    <col min="7" max="7" width="10.1640625" style="1" customWidth="1"/>
    <col min="8" max="8" width="14" style="13" customWidth="1"/>
    <col min="9" max="9" width="19.33203125" style="13" customWidth="1"/>
    <col min="10" max="10" width="19" style="69" customWidth="1"/>
    <col min="13" max="13" width="76.33203125" customWidth="1"/>
  </cols>
  <sheetData>
    <row r="1" spans="1:13" s="16" customFormat="1" ht="69.75" customHeight="1" x14ac:dyDescent="0.2">
      <c r="A1" s="15"/>
      <c r="B1" s="125" t="s">
        <v>0</v>
      </c>
      <c r="C1" s="125"/>
      <c r="D1" s="127" t="s">
        <v>90</v>
      </c>
      <c r="E1" s="127"/>
      <c r="F1" s="127"/>
      <c r="G1" s="127"/>
      <c r="H1" s="127"/>
      <c r="I1" s="127"/>
      <c r="J1" s="127"/>
    </row>
    <row r="2" spans="1:13" s="16" customFormat="1" ht="21" customHeight="1" x14ac:dyDescent="0.2">
      <c r="A2" s="17"/>
      <c r="B2" s="125" t="s">
        <v>1</v>
      </c>
      <c r="C2" s="125"/>
      <c r="D2" s="128" t="s">
        <v>66</v>
      </c>
      <c r="E2" s="128"/>
      <c r="F2" s="128"/>
      <c r="G2" s="128"/>
      <c r="H2" s="128"/>
      <c r="I2" s="128"/>
      <c r="J2" s="128"/>
    </row>
    <row r="3" spans="1:13" s="16" customFormat="1" ht="29.25" customHeight="1" x14ac:dyDescent="0.2">
      <c r="A3" s="17"/>
      <c r="B3" s="126" t="s">
        <v>2</v>
      </c>
      <c r="C3" s="126"/>
      <c r="D3" s="129"/>
      <c r="E3" s="129"/>
      <c r="F3" s="17"/>
      <c r="G3" s="17"/>
      <c r="H3" s="15"/>
      <c r="I3" s="15"/>
      <c r="J3" s="63"/>
    </row>
    <row r="4" spans="1:13" s="16" customFormat="1" ht="90" customHeight="1" x14ac:dyDescent="0.35">
      <c r="A4" s="17"/>
      <c r="B4" s="125" t="s">
        <v>3</v>
      </c>
      <c r="C4" s="125"/>
      <c r="D4" s="132" t="s">
        <v>89</v>
      </c>
      <c r="E4" s="132"/>
      <c r="F4" s="132"/>
      <c r="G4" s="132"/>
      <c r="H4" s="132"/>
      <c r="I4" s="132"/>
      <c r="J4" s="132"/>
      <c r="M4" s="78" t="s">
        <v>62</v>
      </c>
    </row>
    <row r="5" spans="1:13" s="16" customFormat="1" ht="21" customHeight="1" x14ac:dyDescent="0.2">
      <c r="A5" s="17"/>
      <c r="B5" s="73" t="s">
        <v>60</v>
      </c>
      <c r="C5" s="52"/>
      <c r="D5" s="17"/>
      <c r="E5" s="18"/>
      <c r="F5" s="17"/>
      <c r="G5" s="17"/>
      <c r="H5" s="15"/>
      <c r="I5" s="15"/>
      <c r="J5" s="63"/>
      <c r="M5" s="77" t="s">
        <v>63</v>
      </c>
    </row>
    <row r="6" spans="1:13" s="17" customFormat="1" ht="30" customHeight="1" x14ac:dyDescent="0.25">
      <c r="A6" s="133" t="s">
        <v>87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13" s="17" customFormat="1" x14ac:dyDescent="0.2">
      <c r="C7" s="52"/>
      <c r="E7" s="18"/>
      <c r="H7" s="15"/>
      <c r="I7" s="15"/>
      <c r="J7" s="63"/>
    </row>
    <row r="8" spans="1:13" s="26" customFormat="1" ht="12" thickBot="1" x14ac:dyDescent="0.25">
      <c r="A8" s="23"/>
      <c r="B8" s="23"/>
      <c r="C8" s="53"/>
      <c r="D8" s="23"/>
      <c r="E8" s="24"/>
      <c r="F8" s="23"/>
      <c r="G8" s="23"/>
      <c r="H8" s="25"/>
      <c r="I8" s="25"/>
      <c r="J8" s="64"/>
    </row>
    <row r="9" spans="1:13" s="27" customFormat="1" ht="18.75" customHeight="1" x14ac:dyDescent="0.2">
      <c r="A9" s="141" t="s">
        <v>4</v>
      </c>
      <c r="B9" s="130" t="s">
        <v>5</v>
      </c>
      <c r="C9" s="143" t="s">
        <v>6</v>
      </c>
      <c r="D9" s="130" t="s">
        <v>7</v>
      </c>
      <c r="E9" s="130" t="s">
        <v>8</v>
      </c>
      <c r="F9" s="130" t="s">
        <v>9</v>
      </c>
      <c r="G9" s="156" t="s">
        <v>10</v>
      </c>
      <c r="H9" s="156"/>
      <c r="I9" s="156"/>
      <c r="J9" s="157" t="s">
        <v>86</v>
      </c>
    </row>
    <row r="10" spans="1:13" s="27" customFormat="1" ht="40.5" customHeight="1" thickBot="1" x14ac:dyDescent="0.25">
      <c r="A10" s="142"/>
      <c r="B10" s="131"/>
      <c r="C10" s="144"/>
      <c r="D10" s="131"/>
      <c r="E10" s="131"/>
      <c r="F10" s="131"/>
      <c r="G10" s="83" t="s">
        <v>11</v>
      </c>
      <c r="H10" s="32" t="s">
        <v>12</v>
      </c>
      <c r="I10" s="32" t="s">
        <v>31</v>
      </c>
      <c r="J10" s="158"/>
    </row>
    <row r="11" spans="1:13" s="75" customFormat="1" ht="35.25" customHeight="1" x14ac:dyDescent="0.4">
      <c r="A11" s="150" t="s">
        <v>57</v>
      </c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3" s="26" customFormat="1" ht="81.75" customHeight="1" x14ac:dyDescent="0.2">
      <c r="A12" s="47"/>
      <c r="B12" s="42" t="s">
        <v>28</v>
      </c>
      <c r="C12" s="54"/>
      <c r="D12" s="43"/>
      <c r="E12" s="43"/>
      <c r="F12" s="41"/>
      <c r="G12" s="44"/>
      <c r="H12" s="45"/>
      <c r="I12" s="89">
        <f>I13</f>
        <v>0</v>
      </c>
      <c r="J12" s="65"/>
    </row>
    <row r="13" spans="1:13" s="27" customFormat="1" ht="28.5" customHeight="1" x14ac:dyDescent="0.2">
      <c r="A13" s="48"/>
      <c r="B13" s="4" t="s">
        <v>69</v>
      </c>
      <c r="C13" s="55"/>
      <c r="D13" s="4"/>
      <c r="E13" s="4"/>
      <c r="F13" s="3"/>
      <c r="G13" s="46">
        <f>SUM(G14:G15)</f>
        <v>2104.39</v>
      </c>
      <c r="H13" s="14"/>
      <c r="I13" s="14">
        <f>SUM(I14:I15)</f>
        <v>0</v>
      </c>
      <c r="J13" s="66"/>
    </row>
    <row r="14" spans="1:13" s="27" customFormat="1" ht="33.75" x14ac:dyDescent="0.2">
      <c r="A14" s="49" t="s">
        <v>13</v>
      </c>
      <c r="B14" s="30" t="s">
        <v>70</v>
      </c>
      <c r="C14" s="56" t="s">
        <v>16</v>
      </c>
      <c r="D14" s="30" t="s">
        <v>79</v>
      </c>
      <c r="E14" s="39" t="s">
        <v>73</v>
      </c>
      <c r="F14" s="20" t="s">
        <v>14</v>
      </c>
      <c r="G14" s="40">
        <v>278.74</v>
      </c>
      <c r="H14" s="28"/>
      <c r="I14" s="5">
        <f t="shared" ref="I14:I15" si="0">$G14*H14</f>
        <v>0</v>
      </c>
      <c r="J14" s="67"/>
    </row>
    <row r="15" spans="1:13" s="27" customFormat="1" ht="30" customHeight="1" x14ac:dyDescent="0.2">
      <c r="A15" s="49" t="s">
        <v>15</v>
      </c>
      <c r="B15" s="30" t="s">
        <v>71</v>
      </c>
      <c r="C15" s="56" t="s">
        <v>16</v>
      </c>
      <c r="D15" s="30" t="s">
        <v>79</v>
      </c>
      <c r="E15" s="39" t="s">
        <v>74</v>
      </c>
      <c r="F15" s="20" t="s">
        <v>14</v>
      </c>
      <c r="G15" s="40">
        <v>1825.65</v>
      </c>
      <c r="H15" s="28"/>
      <c r="I15" s="5">
        <f t="shared" si="0"/>
        <v>0</v>
      </c>
      <c r="J15" s="68"/>
    </row>
    <row r="16" spans="1:13" s="51" customFormat="1" ht="24" customHeight="1" x14ac:dyDescent="0.2">
      <c r="A16" s="90"/>
      <c r="B16" s="91" t="s">
        <v>35</v>
      </c>
      <c r="C16" s="92"/>
      <c r="D16" s="93"/>
      <c r="E16" s="94"/>
      <c r="F16" s="94"/>
      <c r="G16" s="95"/>
      <c r="H16" s="96"/>
      <c r="I16" s="96">
        <f>I12</f>
        <v>0</v>
      </c>
      <c r="J16" s="97"/>
    </row>
    <row r="17" spans="1:10" s="16" customFormat="1" ht="77.25" customHeight="1" x14ac:dyDescent="0.2">
      <c r="A17" s="47"/>
      <c r="B17" s="42" t="s">
        <v>29</v>
      </c>
      <c r="C17" s="54"/>
      <c r="D17" s="43"/>
      <c r="E17" s="43"/>
      <c r="F17" s="41"/>
      <c r="G17" s="44"/>
      <c r="H17" s="45"/>
      <c r="I17" s="89">
        <f>I18</f>
        <v>0</v>
      </c>
      <c r="J17" s="65"/>
    </row>
    <row r="18" spans="1:10" ht="27" customHeight="1" x14ac:dyDescent="0.2">
      <c r="A18" s="48"/>
      <c r="B18" s="4" t="s">
        <v>69</v>
      </c>
      <c r="C18" s="55"/>
      <c r="D18" s="4"/>
      <c r="E18" s="4"/>
      <c r="F18" s="3"/>
      <c r="G18" s="46">
        <f>SUM(G19:G22)</f>
        <v>3039.86</v>
      </c>
      <c r="H18" s="14"/>
      <c r="I18" s="14">
        <f>SUM(I19:I22)</f>
        <v>0</v>
      </c>
      <c r="J18" s="66"/>
    </row>
    <row r="19" spans="1:10" ht="33.75" x14ac:dyDescent="0.2">
      <c r="A19" s="49" t="s">
        <v>13</v>
      </c>
      <c r="B19" s="30" t="s">
        <v>70</v>
      </c>
      <c r="C19" s="56" t="s">
        <v>16</v>
      </c>
      <c r="D19" s="30" t="s">
        <v>79</v>
      </c>
      <c r="E19" s="39" t="s">
        <v>73</v>
      </c>
      <c r="F19" s="20" t="s">
        <v>14</v>
      </c>
      <c r="G19" s="40">
        <v>355.81</v>
      </c>
      <c r="H19" s="28"/>
      <c r="I19" s="5">
        <f>$G19*H19</f>
        <v>0</v>
      </c>
      <c r="J19" s="67"/>
    </row>
    <row r="20" spans="1:10" ht="33.75" x14ac:dyDescent="0.2">
      <c r="A20" s="49" t="s">
        <v>15</v>
      </c>
      <c r="B20" s="30" t="s">
        <v>71</v>
      </c>
      <c r="C20" s="56" t="s">
        <v>16</v>
      </c>
      <c r="D20" s="30" t="s">
        <v>79</v>
      </c>
      <c r="E20" s="39" t="s">
        <v>74</v>
      </c>
      <c r="F20" s="20" t="s">
        <v>14</v>
      </c>
      <c r="G20" s="40">
        <v>2567.7600000000002</v>
      </c>
      <c r="H20" s="28"/>
      <c r="I20" s="5">
        <f>$G20*H20</f>
        <v>0</v>
      </c>
      <c r="J20" s="67"/>
    </row>
    <row r="21" spans="1:10" ht="33.75" x14ac:dyDescent="0.2">
      <c r="A21" s="49">
        <v>3</v>
      </c>
      <c r="B21" s="30" t="s">
        <v>72</v>
      </c>
      <c r="C21" s="56" t="s">
        <v>16</v>
      </c>
      <c r="D21" s="30" t="s">
        <v>79</v>
      </c>
      <c r="E21" s="39" t="s">
        <v>75</v>
      </c>
      <c r="F21" s="20" t="s">
        <v>14</v>
      </c>
      <c r="G21" s="40">
        <v>97.3</v>
      </c>
      <c r="H21" s="28"/>
      <c r="I21" s="5">
        <f>$G21*H21</f>
        <v>0</v>
      </c>
      <c r="J21" s="68"/>
    </row>
    <row r="22" spans="1:10" ht="33.75" x14ac:dyDescent="0.2">
      <c r="A22" s="49">
        <v>4</v>
      </c>
      <c r="B22" s="30" t="s">
        <v>77</v>
      </c>
      <c r="C22" s="56" t="s">
        <v>16</v>
      </c>
      <c r="D22" s="30" t="s">
        <v>79</v>
      </c>
      <c r="E22" s="39" t="s">
        <v>76</v>
      </c>
      <c r="F22" s="20" t="s">
        <v>14</v>
      </c>
      <c r="G22" s="40">
        <v>18.989999999999998</v>
      </c>
      <c r="H22" s="28"/>
      <c r="I22" s="5">
        <f>$G22*H22</f>
        <v>0</v>
      </c>
      <c r="J22" s="68"/>
    </row>
    <row r="23" spans="1:10" s="37" customFormat="1" ht="28.5" customHeight="1" x14ac:dyDescent="0.2">
      <c r="A23" s="90"/>
      <c r="B23" s="91" t="s">
        <v>34</v>
      </c>
      <c r="C23" s="92"/>
      <c r="D23" s="93"/>
      <c r="E23" s="94"/>
      <c r="F23" s="94"/>
      <c r="G23" s="95"/>
      <c r="H23" s="96"/>
      <c r="I23" s="96">
        <f>I17</f>
        <v>0</v>
      </c>
      <c r="J23" s="97"/>
    </row>
    <row r="24" spans="1:10" s="16" customFormat="1" ht="81" customHeight="1" x14ac:dyDescent="0.2">
      <c r="A24" s="47"/>
      <c r="B24" s="42" t="s">
        <v>30</v>
      </c>
      <c r="C24" s="54"/>
      <c r="D24" s="43"/>
      <c r="E24" s="43"/>
      <c r="F24" s="41"/>
      <c r="G24" s="44"/>
      <c r="H24" s="45"/>
      <c r="I24" s="89">
        <f>I25</f>
        <v>0</v>
      </c>
      <c r="J24" s="65"/>
    </row>
    <row r="25" spans="1:10" ht="25.5" customHeight="1" x14ac:dyDescent="0.2">
      <c r="A25" s="48"/>
      <c r="B25" s="4" t="s">
        <v>69</v>
      </c>
      <c r="C25" s="55"/>
      <c r="D25" s="4"/>
      <c r="E25" s="4"/>
      <c r="F25" s="3"/>
      <c r="G25" s="46">
        <f>SUM(G26:G29)</f>
        <v>2353.2600000000002</v>
      </c>
      <c r="H25" s="14"/>
      <c r="I25" s="14">
        <f>SUM(I26:I29)</f>
        <v>0</v>
      </c>
      <c r="J25" s="66"/>
    </row>
    <row r="26" spans="1:10" ht="33.75" x14ac:dyDescent="0.2">
      <c r="A26" s="49" t="s">
        <v>13</v>
      </c>
      <c r="B26" s="30" t="s">
        <v>70</v>
      </c>
      <c r="C26" s="56" t="s">
        <v>16</v>
      </c>
      <c r="D26" s="30" t="s">
        <v>79</v>
      </c>
      <c r="E26" s="39" t="s">
        <v>73</v>
      </c>
      <c r="F26" s="20" t="s">
        <v>14</v>
      </c>
      <c r="G26" s="40">
        <v>181.33</v>
      </c>
      <c r="H26" s="28"/>
      <c r="I26" s="5">
        <f>$G26*H26</f>
        <v>0</v>
      </c>
      <c r="J26" s="67"/>
    </row>
    <row r="27" spans="1:10" ht="30" customHeight="1" x14ac:dyDescent="0.2">
      <c r="A27" s="49" t="s">
        <v>15</v>
      </c>
      <c r="B27" s="30" t="s">
        <v>71</v>
      </c>
      <c r="C27" s="56" t="s">
        <v>16</v>
      </c>
      <c r="D27" s="30" t="s">
        <v>79</v>
      </c>
      <c r="E27" s="39" t="s">
        <v>74</v>
      </c>
      <c r="F27" s="20" t="s">
        <v>14</v>
      </c>
      <c r="G27" s="40">
        <v>1514.24</v>
      </c>
      <c r="H27" s="28"/>
      <c r="I27" s="5">
        <f>$G27*H27</f>
        <v>0</v>
      </c>
      <c r="J27" s="67"/>
    </row>
    <row r="28" spans="1:10" ht="28.5" customHeight="1" x14ac:dyDescent="0.2">
      <c r="A28" s="49">
        <v>3</v>
      </c>
      <c r="B28" s="30" t="s">
        <v>72</v>
      </c>
      <c r="C28" s="56" t="s">
        <v>16</v>
      </c>
      <c r="D28" s="30" t="s">
        <v>79</v>
      </c>
      <c r="E28" s="39" t="s">
        <v>75</v>
      </c>
      <c r="F28" s="20" t="s">
        <v>14</v>
      </c>
      <c r="G28" s="40">
        <v>93.02</v>
      </c>
      <c r="H28" s="28"/>
      <c r="I28" s="5">
        <f>$G28*H28</f>
        <v>0</v>
      </c>
      <c r="J28" s="68"/>
    </row>
    <row r="29" spans="1:10" ht="33.75" x14ac:dyDescent="0.2">
      <c r="A29" s="49">
        <v>4</v>
      </c>
      <c r="B29" s="30" t="s">
        <v>77</v>
      </c>
      <c r="C29" s="56" t="s">
        <v>16</v>
      </c>
      <c r="D29" s="30" t="s">
        <v>79</v>
      </c>
      <c r="E29" s="39" t="s">
        <v>76</v>
      </c>
      <c r="F29" s="20" t="s">
        <v>14</v>
      </c>
      <c r="G29" s="40">
        <v>564.66999999999996</v>
      </c>
      <c r="H29" s="28"/>
      <c r="I29" s="5">
        <f t="shared" ref="I29" si="1">$G29*H29</f>
        <v>0</v>
      </c>
      <c r="J29" s="68"/>
    </row>
    <row r="30" spans="1:10" s="37" customFormat="1" ht="21" customHeight="1" x14ac:dyDescent="0.2">
      <c r="A30" s="90"/>
      <c r="B30" s="91" t="s">
        <v>33</v>
      </c>
      <c r="C30" s="92"/>
      <c r="D30" s="93"/>
      <c r="E30" s="94"/>
      <c r="F30" s="94"/>
      <c r="G30" s="95"/>
      <c r="H30" s="96"/>
      <c r="I30" s="96">
        <f>I24</f>
        <v>0</v>
      </c>
      <c r="J30" s="97"/>
    </row>
    <row r="31" spans="1:10" s="16" customFormat="1" ht="82.5" customHeight="1" x14ac:dyDescent="0.2">
      <c r="A31" s="47"/>
      <c r="B31" s="42" t="s">
        <v>46</v>
      </c>
      <c r="C31" s="54"/>
      <c r="D31" s="43"/>
      <c r="E31" s="43"/>
      <c r="F31" s="41"/>
      <c r="G31" s="44"/>
      <c r="H31" s="45"/>
      <c r="I31" s="89">
        <f>I32</f>
        <v>0</v>
      </c>
      <c r="J31" s="65"/>
    </row>
    <row r="32" spans="1:10" ht="25.5" customHeight="1" x14ac:dyDescent="0.2">
      <c r="A32" s="48"/>
      <c r="B32" s="4" t="s">
        <v>69</v>
      </c>
      <c r="C32" s="55"/>
      <c r="D32" s="4"/>
      <c r="E32" s="4"/>
      <c r="F32" s="3"/>
      <c r="G32" s="46">
        <f>SUM(G33:G34)</f>
        <v>1853.18</v>
      </c>
      <c r="H32" s="14"/>
      <c r="I32" s="14">
        <f>SUM(I33:I34)</f>
        <v>0</v>
      </c>
      <c r="J32" s="66"/>
    </row>
    <row r="33" spans="1:10" ht="33.75" x14ac:dyDescent="0.2">
      <c r="A33" s="49" t="s">
        <v>13</v>
      </c>
      <c r="B33" s="30" t="s">
        <v>70</v>
      </c>
      <c r="C33" s="56" t="s">
        <v>16</v>
      </c>
      <c r="D33" s="30" t="s">
        <v>79</v>
      </c>
      <c r="E33" s="39" t="s">
        <v>73</v>
      </c>
      <c r="F33" s="20" t="s">
        <v>14</v>
      </c>
      <c r="G33" s="40">
        <v>301.73</v>
      </c>
      <c r="H33" s="28"/>
      <c r="I33" s="5">
        <f t="shared" ref="I33:I34" si="2">$G33*H33</f>
        <v>0</v>
      </c>
      <c r="J33" s="67"/>
    </row>
    <row r="34" spans="1:10" ht="33.75" x14ac:dyDescent="0.2">
      <c r="A34" s="49" t="s">
        <v>15</v>
      </c>
      <c r="B34" s="30" t="s">
        <v>71</v>
      </c>
      <c r="C34" s="56" t="s">
        <v>16</v>
      </c>
      <c r="D34" s="30" t="s">
        <v>79</v>
      </c>
      <c r="E34" s="39" t="s">
        <v>74</v>
      </c>
      <c r="F34" s="20" t="s">
        <v>14</v>
      </c>
      <c r="G34" s="40">
        <v>1551.45</v>
      </c>
      <c r="H34" s="28"/>
      <c r="I34" s="5">
        <f t="shared" si="2"/>
        <v>0</v>
      </c>
      <c r="J34" s="68"/>
    </row>
    <row r="35" spans="1:10" s="37" customFormat="1" ht="19.5" customHeight="1" x14ac:dyDescent="0.2">
      <c r="A35" s="90"/>
      <c r="B35" s="91" t="s">
        <v>32</v>
      </c>
      <c r="C35" s="92"/>
      <c r="D35" s="93"/>
      <c r="E35" s="94"/>
      <c r="F35" s="94"/>
      <c r="G35" s="95"/>
      <c r="H35" s="96"/>
      <c r="I35" s="96">
        <f>I31</f>
        <v>0</v>
      </c>
      <c r="J35" s="97"/>
    </row>
    <row r="36" spans="1:10" s="37" customFormat="1" ht="9" customHeight="1" x14ac:dyDescent="0.2">
      <c r="A36" s="47"/>
      <c r="B36" s="42"/>
      <c r="C36" s="54"/>
      <c r="D36" s="43"/>
      <c r="E36" s="43"/>
      <c r="F36" s="41"/>
      <c r="G36" s="44"/>
      <c r="H36" s="45"/>
      <c r="I36" s="45"/>
      <c r="J36" s="65"/>
    </row>
    <row r="37" spans="1:10" s="37" customFormat="1" ht="59.25" customHeight="1" thickBot="1" x14ac:dyDescent="0.25">
      <c r="A37" s="98"/>
      <c r="B37" s="134" t="s">
        <v>91</v>
      </c>
      <c r="C37" s="135"/>
      <c r="D37" s="136"/>
      <c r="E37" s="99"/>
      <c r="F37" s="100" t="s">
        <v>14</v>
      </c>
      <c r="G37" s="101">
        <f>SUM(G13+G18+G25+G32)</f>
        <v>9350.69</v>
      </c>
      <c r="H37" s="102"/>
      <c r="I37" s="102">
        <f>I35+I30+I23+I16</f>
        <v>0</v>
      </c>
      <c r="J37" s="103"/>
    </row>
    <row r="38" spans="1:10" s="76" customFormat="1" ht="42" customHeight="1" thickTop="1" x14ac:dyDescent="0.4">
      <c r="A38" s="153" t="s">
        <v>48</v>
      </c>
      <c r="B38" s="154"/>
      <c r="C38" s="154"/>
      <c r="D38" s="154"/>
      <c r="E38" s="154"/>
      <c r="F38" s="154"/>
      <c r="G38" s="154"/>
      <c r="H38" s="154"/>
      <c r="I38" s="154"/>
      <c r="J38" s="155"/>
    </row>
    <row r="39" spans="1:10" s="38" customFormat="1" ht="81" customHeight="1" x14ac:dyDescent="0.2">
      <c r="A39" s="47"/>
      <c r="B39" s="42" t="s">
        <v>49</v>
      </c>
      <c r="C39" s="54"/>
      <c r="D39" s="43"/>
      <c r="E39" s="43"/>
      <c r="F39" s="41"/>
      <c r="G39" s="44"/>
      <c r="H39" s="45"/>
      <c r="I39" s="89">
        <f>I40</f>
        <v>0</v>
      </c>
      <c r="J39" s="65"/>
    </row>
    <row r="40" spans="1:10" s="36" customFormat="1" ht="22.5" x14ac:dyDescent="0.2">
      <c r="A40" s="48"/>
      <c r="B40" s="4" t="s">
        <v>69</v>
      </c>
      <c r="C40" s="55"/>
      <c r="D40" s="4"/>
      <c r="E40" s="4"/>
      <c r="F40" s="3"/>
      <c r="G40" s="46">
        <f>SUM(G41:G44)</f>
        <v>3315.23</v>
      </c>
      <c r="H40" s="14"/>
      <c r="I40" s="14">
        <f>SUM(I41:I44)</f>
        <v>0</v>
      </c>
      <c r="J40" s="66"/>
    </row>
    <row r="41" spans="1:10" s="36" customFormat="1" ht="33.75" x14ac:dyDescent="0.2">
      <c r="A41" s="49" t="s">
        <v>13</v>
      </c>
      <c r="B41" s="30" t="s">
        <v>70</v>
      </c>
      <c r="C41" s="56" t="s">
        <v>16</v>
      </c>
      <c r="D41" s="30" t="s">
        <v>79</v>
      </c>
      <c r="E41" s="39" t="s">
        <v>73</v>
      </c>
      <c r="F41" s="20" t="s">
        <v>14</v>
      </c>
      <c r="G41" s="40">
        <v>389.28</v>
      </c>
      <c r="H41" s="28"/>
      <c r="I41" s="5">
        <f t="shared" ref="I41:I42" si="3">$G41*H41</f>
        <v>0</v>
      </c>
      <c r="J41" s="67"/>
    </row>
    <row r="42" spans="1:10" s="36" customFormat="1" ht="33.75" customHeight="1" x14ac:dyDescent="0.2">
      <c r="A42" s="49" t="s">
        <v>15</v>
      </c>
      <c r="B42" s="30" t="s">
        <v>71</v>
      </c>
      <c r="C42" s="56" t="s">
        <v>16</v>
      </c>
      <c r="D42" s="30" t="s">
        <v>79</v>
      </c>
      <c r="E42" s="39" t="s">
        <v>74</v>
      </c>
      <c r="F42" s="20" t="s">
        <v>14</v>
      </c>
      <c r="G42" s="40">
        <v>1731.67</v>
      </c>
      <c r="H42" s="28"/>
      <c r="I42" s="5">
        <f t="shared" si="3"/>
        <v>0</v>
      </c>
      <c r="J42" s="68"/>
    </row>
    <row r="43" spans="1:10" s="36" customFormat="1" ht="33.75" customHeight="1" x14ac:dyDescent="0.2">
      <c r="A43" s="49">
        <v>3</v>
      </c>
      <c r="B43" s="30" t="s">
        <v>72</v>
      </c>
      <c r="C43" s="56" t="s">
        <v>16</v>
      </c>
      <c r="D43" s="30" t="s">
        <v>79</v>
      </c>
      <c r="E43" s="39" t="s">
        <v>75</v>
      </c>
      <c r="F43" s="20" t="s">
        <v>14</v>
      </c>
      <c r="G43" s="40">
        <v>194.68</v>
      </c>
      <c r="H43" s="28"/>
      <c r="I43" s="5">
        <f t="shared" ref="I43:I44" si="4">$G43*H43</f>
        <v>0</v>
      </c>
      <c r="J43" s="68"/>
    </row>
    <row r="44" spans="1:10" s="36" customFormat="1" ht="33.75" customHeight="1" x14ac:dyDescent="0.2">
      <c r="A44" s="49">
        <v>4</v>
      </c>
      <c r="B44" s="30" t="s">
        <v>77</v>
      </c>
      <c r="C44" s="56" t="s">
        <v>16</v>
      </c>
      <c r="D44" s="30" t="s">
        <v>79</v>
      </c>
      <c r="E44" s="39" t="s">
        <v>76</v>
      </c>
      <c r="F44" s="20" t="s">
        <v>14</v>
      </c>
      <c r="G44" s="40">
        <v>999.6</v>
      </c>
      <c r="H44" s="28"/>
      <c r="I44" s="5">
        <f t="shared" si="4"/>
        <v>0</v>
      </c>
      <c r="J44" s="68"/>
    </row>
    <row r="45" spans="1:10" s="36" customFormat="1" ht="24" customHeight="1" x14ac:dyDescent="0.2">
      <c r="A45" s="104"/>
      <c r="B45" s="105" t="s">
        <v>50</v>
      </c>
      <c r="C45" s="92"/>
      <c r="D45" s="106"/>
      <c r="E45" s="107"/>
      <c r="F45" s="107"/>
      <c r="G45" s="108"/>
      <c r="H45" s="109"/>
      <c r="I45" s="109">
        <f>I39</f>
        <v>0</v>
      </c>
      <c r="J45" s="97"/>
    </row>
    <row r="46" spans="1:10" s="38" customFormat="1" ht="82.5" customHeight="1" x14ac:dyDescent="0.2">
      <c r="A46" s="47"/>
      <c r="B46" s="42" t="s">
        <v>51</v>
      </c>
      <c r="C46" s="54"/>
      <c r="D46" s="43"/>
      <c r="E46" s="43"/>
      <c r="F46" s="41"/>
      <c r="G46" s="44"/>
      <c r="H46" s="45"/>
      <c r="I46" s="89">
        <f>I47</f>
        <v>0</v>
      </c>
      <c r="J46" s="65"/>
    </row>
    <row r="47" spans="1:10" s="36" customFormat="1" ht="22.5" x14ac:dyDescent="0.2">
      <c r="A47" s="48"/>
      <c r="B47" s="4" t="s">
        <v>69</v>
      </c>
      <c r="C47" s="55"/>
      <c r="D47" s="4"/>
      <c r="E47" s="4"/>
      <c r="F47" s="3"/>
      <c r="G47" s="46">
        <f>SUM(G48:G51)</f>
        <v>2050.13</v>
      </c>
      <c r="H47" s="14"/>
      <c r="I47" s="14">
        <f>SUM(I48:I51)</f>
        <v>0</v>
      </c>
      <c r="J47" s="66"/>
    </row>
    <row r="48" spans="1:10" s="36" customFormat="1" ht="28.5" customHeight="1" x14ac:dyDescent="0.2">
      <c r="A48" s="49" t="s">
        <v>13</v>
      </c>
      <c r="B48" s="30" t="s">
        <v>70</v>
      </c>
      <c r="C48" s="56" t="s">
        <v>16</v>
      </c>
      <c r="D48" s="30" t="s">
        <v>79</v>
      </c>
      <c r="E48" s="39" t="s">
        <v>73</v>
      </c>
      <c r="F48" s="20" t="s">
        <v>14</v>
      </c>
      <c r="G48" s="40">
        <v>89.55</v>
      </c>
      <c r="H48" s="28"/>
      <c r="I48" s="5">
        <f t="shared" ref="I48:I51" si="5">$G48*H48</f>
        <v>0</v>
      </c>
      <c r="J48" s="67"/>
    </row>
    <row r="49" spans="1:10" s="36" customFormat="1" ht="28.5" customHeight="1" x14ac:dyDescent="0.2">
      <c r="A49" s="49" t="s">
        <v>15</v>
      </c>
      <c r="B49" s="30" t="s">
        <v>71</v>
      </c>
      <c r="C49" s="56" t="s">
        <v>16</v>
      </c>
      <c r="D49" s="30" t="s">
        <v>79</v>
      </c>
      <c r="E49" s="39" t="s">
        <v>74</v>
      </c>
      <c r="F49" s="20" t="s">
        <v>14</v>
      </c>
      <c r="G49" s="40">
        <v>342.83</v>
      </c>
      <c r="H49" s="28"/>
      <c r="I49" s="5">
        <f t="shared" si="5"/>
        <v>0</v>
      </c>
      <c r="J49" s="67"/>
    </row>
    <row r="50" spans="1:10" s="36" customFormat="1" ht="35.25" customHeight="1" x14ac:dyDescent="0.2">
      <c r="A50" s="49">
        <v>3</v>
      </c>
      <c r="B50" s="30" t="s">
        <v>72</v>
      </c>
      <c r="C50" s="56" t="s">
        <v>16</v>
      </c>
      <c r="D50" s="30" t="s">
        <v>79</v>
      </c>
      <c r="E50" s="39" t="s">
        <v>75</v>
      </c>
      <c r="F50" s="20" t="s">
        <v>14</v>
      </c>
      <c r="G50" s="40">
        <v>97.91</v>
      </c>
      <c r="H50" s="28"/>
      <c r="I50" s="5">
        <f t="shared" si="5"/>
        <v>0</v>
      </c>
      <c r="J50" s="68"/>
    </row>
    <row r="51" spans="1:10" s="36" customFormat="1" ht="30.75" customHeight="1" x14ac:dyDescent="0.2">
      <c r="A51" s="49">
        <v>4</v>
      </c>
      <c r="B51" s="30" t="s">
        <v>77</v>
      </c>
      <c r="C51" s="56" t="s">
        <v>16</v>
      </c>
      <c r="D51" s="30" t="s">
        <v>79</v>
      </c>
      <c r="E51" s="39" t="s">
        <v>76</v>
      </c>
      <c r="F51" s="20" t="s">
        <v>14</v>
      </c>
      <c r="G51" s="40">
        <v>1519.84</v>
      </c>
      <c r="H51" s="28"/>
      <c r="I51" s="5">
        <f t="shared" si="5"/>
        <v>0</v>
      </c>
      <c r="J51" s="68"/>
    </row>
    <row r="52" spans="1:10" s="36" customFormat="1" ht="20.25" customHeight="1" x14ac:dyDescent="0.2">
      <c r="A52" s="104"/>
      <c r="B52" s="105" t="s">
        <v>52</v>
      </c>
      <c r="C52" s="92"/>
      <c r="D52" s="106"/>
      <c r="E52" s="107"/>
      <c r="F52" s="107"/>
      <c r="G52" s="108"/>
      <c r="H52" s="109"/>
      <c r="I52" s="109">
        <f>I46</f>
        <v>0</v>
      </c>
      <c r="J52" s="97"/>
    </row>
    <row r="53" spans="1:10" s="38" customFormat="1" ht="82.5" customHeight="1" x14ac:dyDescent="0.2">
      <c r="A53" s="47"/>
      <c r="B53" s="42" t="s">
        <v>53</v>
      </c>
      <c r="C53" s="54"/>
      <c r="D53" s="43"/>
      <c r="E53" s="43"/>
      <c r="F53" s="41"/>
      <c r="G53" s="44"/>
      <c r="H53" s="45"/>
      <c r="I53" s="45">
        <f>I54</f>
        <v>0</v>
      </c>
      <c r="J53" s="65"/>
    </row>
    <row r="54" spans="1:10" s="36" customFormat="1" ht="22.5" x14ac:dyDescent="0.2">
      <c r="A54" s="48"/>
      <c r="B54" s="4" t="s">
        <v>69</v>
      </c>
      <c r="C54" s="55"/>
      <c r="D54" s="4"/>
      <c r="E54" s="4"/>
      <c r="F54" s="3"/>
      <c r="G54" s="46">
        <f>SUM(G55:G58)</f>
        <v>1452.16</v>
      </c>
      <c r="H54" s="14"/>
      <c r="I54" s="14">
        <f>SUM(I55:I58)</f>
        <v>0</v>
      </c>
      <c r="J54" s="66"/>
    </row>
    <row r="55" spans="1:10" s="36" customFormat="1" ht="26.25" customHeight="1" x14ac:dyDescent="0.2">
      <c r="A55" s="49" t="s">
        <v>13</v>
      </c>
      <c r="B55" s="30" t="s">
        <v>70</v>
      </c>
      <c r="C55" s="56" t="s">
        <v>16</v>
      </c>
      <c r="D55" s="30" t="s">
        <v>79</v>
      </c>
      <c r="E55" s="39" t="s">
        <v>73</v>
      </c>
      <c r="F55" s="20" t="s">
        <v>14</v>
      </c>
      <c r="G55" s="40">
        <v>88.02</v>
      </c>
      <c r="H55" s="28"/>
      <c r="I55" s="5">
        <f t="shared" ref="I55:I58" si="6">$G55*H55</f>
        <v>0</v>
      </c>
      <c r="J55" s="67"/>
    </row>
    <row r="56" spans="1:10" s="36" customFormat="1" ht="26.25" customHeight="1" x14ac:dyDescent="0.2">
      <c r="A56" s="49" t="s">
        <v>15</v>
      </c>
      <c r="B56" s="30" t="s">
        <v>71</v>
      </c>
      <c r="C56" s="56" t="s">
        <v>16</v>
      </c>
      <c r="D56" s="30" t="s">
        <v>79</v>
      </c>
      <c r="E56" s="39" t="s">
        <v>74</v>
      </c>
      <c r="F56" s="20" t="s">
        <v>14</v>
      </c>
      <c r="G56" s="40">
        <v>630.11</v>
      </c>
      <c r="H56" s="28"/>
      <c r="I56" s="5">
        <f t="shared" si="6"/>
        <v>0</v>
      </c>
      <c r="J56" s="67"/>
    </row>
    <row r="57" spans="1:10" s="36" customFormat="1" ht="30.75" customHeight="1" x14ac:dyDescent="0.2">
      <c r="A57" s="49">
        <v>3</v>
      </c>
      <c r="B57" s="30" t="s">
        <v>72</v>
      </c>
      <c r="C57" s="56" t="s">
        <v>16</v>
      </c>
      <c r="D57" s="30" t="s">
        <v>79</v>
      </c>
      <c r="E57" s="39" t="s">
        <v>75</v>
      </c>
      <c r="F57" s="20" t="s">
        <v>14</v>
      </c>
      <c r="G57" s="40">
        <v>116.49</v>
      </c>
      <c r="H57" s="28"/>
      <c r="I57" s="5">
        <f t="shared" si="6"/>
        <v>0</v>
      </c>
      <c r="J57" s="68"/>
    </row>
    <row r="58" spans="1:10" s="36" customFormat="1" ht="33.75" customHeight="1" x14ac:dyDescent="0.2">
      <c r="A58" s="49">
        <v>4</v>
      </c>
      <c r="B58" s="30" t="s">
        <v>77</v>
      </c>
      <c r="C58" s="56" t="s">
        <v>16</v>
      </c>
      <c r="D58" s="30" t="s">
        <v>79</v>
      </c>
      <c r="E58" s="39" t="s">
        <v>76</v>
      </c>
      <c r="F58" s="20" t="s">
        <v>14</v>
      </c>
      <c r="G58" s="40">
        <v>617.54</v>
      </c>
      <c r="H58" s="28"/>
      <c r="I58" s="5">
        <f t="shared" si="6"/>
        <v>0</v>
      </c>
      <c r="J58" s="68"/>
    </row>
    <row r="59" spans="1:10" s="36" customFormat="1" ht="27" customHeight="1" x14ac:dyDescent="0.2">
      <c r="A59" s="104"/>
      <c r="B59" s="105" t="s">
        <v>54</v>
      </c>
      <c r="C59" s="92"/>
      <c r="D59" s="106"/>
      <c r="E59" s="107"/>
      <c r="F59" s="107"/>
      <c r="G59" s="108"/>
      <c r="H59" s="109"/>
      <c r="I59" s="109">
        <f>I53</f>
        <v>0</v>
      </c>
      <c r="J59" s="97"/>
    </row>
    <row r="60" spans="1:10" s="38" customFormat="1" ht="82.5" customHeight="1" x14ac:dyDescent="0.2">
      <c r="A60" s="47"/>
      <c r="B60" s="42" t="s">
        <v>55</v>
      </c>
      <c r="C60" s="54"/>
      <c r="D60" s="43"/>
      <c r="E60" s="43"/>
      <c r="F60" s="41"/>
      <c r="G60" s="44"/>
      <c r="H60" s="45"/>
      <c r="I60" s="89">
        <f>I61</f>
        <v>0</v>
      </c>
      <c r="J60" s="65"/>
    </row>
    <row r="61" spans="1:10" s="36" customFormat="1" ht="22.5" x14ac:dyDescent="0.2">
      <c r="A61" s="48"/>
      <c r="B61" s="4" t="s">
        <v>69</v>
      </c>
      <c r="C61" s="55"/>
      <c r="D61" s="4"/>
      <c r="E61" s="4"/>
      <c r="F61" s="3"/>
      <c r="G61" s="46">
        <f>SUM(G62:G65)</f>
        <v>1968.09</v>
      </c>
      <c r="H61" s="14"/>
      <c r="I61" s="14">
        <f>SUM(I62:I65)</f>
        <v>0</v>
      </c>
      <c r="J61" s="66"/>
    </row>
    <row r="62" spans="1:10" s="36" customFormat="1" ht="26.25" customHeight="1" x14ac:dyDescent="0.2">
      <c r="A62" s="49" t="s">
        <v>13</v>
      </c>
      <c r="B62" s="30" t="s">
        <v>70</v>
      </c>
      <c r="C62" s="56" t="s">
        <v>16</v>
      </c>
      <c r="D62" s="30" t="s">
        <v>79</v>
      </c>
      <c r="E62" s="39" t="s">
        <v>73</v>
      </c>
      <c r="F62" s="20" t="s">
        <v>14</v>
      </c>
      <c r="G62" s="40">
        <v>144.80000000000001</v>
      </c>
      <c r="H62" s="28"/>
      <c r="I62" s="5">
        <f t="shared" ref="I62:I65" si="7">$G62*H62</f>
        <v>0</v>
      </c>
      <c r="J62" s="67"/>
    </row>
    <row r="63" spans="1:10" s="36" customFormat="1" ht="26.25" customHeight="1" x14ac:dyDescent="0.2">
      <c r="A63" s="49" t="s">
        <v>15</v>
      </c>
      <c r="B63" s="30" t="s">
        <v>71</v>
      </c>
      <c r="C63" s="56" t="s">
        <v>16</v>
      </c>
      <c r="D63" s="30" t="s">
        <v>79</v>
      </c>
      <c r="E63" s="39" t="s">
        <v>74</v>
      </c>
      <c r="F63" s="20" t="s">
        <v>14</v>
      </c>
      <c r="G63" s="40">
        <v>856.39</v>
      </c>
      <c r="H63" s="28"/>
      <c r="I63" s="5">
        <f t="shared" ref="I63" si="8">$G63*H63</f>
        <v>0</v>
      </c>
      <c r="J63" s="67"/>
    </row>
    <row r="64" spans="1:10" s="36" customFormat="1" ht="30" customHeight="1" x14ac:dyDescent="0.2">
      <c r="A64" s="49">
        <v>3</v>
      </c>
      <c r="B64" s="30" t="s">
        <v>72</v>
      </c>
      <c r="C64" s="56" t="s">
        <v>16</v>
      </c>
      <c r="D64" s="30" t="s">
        <v>79</v>
      </c>
      <c r="E64" s="39" t="s">
        <v>75</v>
      </c>
      <c r="F64" s="20" t="s">
        <v>14</v>
      </c>
      <c r="G64" s="40">
        <v>143.66</v>
      </c>
      <c r="H64" s="28"/>
      <c r="I64" s="5">
        <f t="shared" si="7"/>
        <v>0</v>
      </c>
      <c r="J64" s="68"/>
    </row>
    <row r="65" spans="1:16" s="36" customFormat="1" ht="35.25" customHeight="1" x14ac:dyDescent="0.2">
      <c r="A65" s="49">
        <v>4</v>
      </c>
      <c r="B65" s="30" t="s">
        <v>77</v>
      </c>
      <c r="C65" s="56" t="s">
        <v>16</v>
      </c>
      <c r="D65" s="30" t="s">
        <v>79</v>
      </c>
      <c r="E65" s="39" t="s">
        <v>76</v>
      </c>
      <c r="F65" s="20" t="s">
        <v>14</v>
      </c>
      <c r="G65" s="40">
        <v>823.24</v>
      </c>
      <c r="H65" s="28"/>
      <c r="I65" s="5">
        <f t="shared" si="7"/>
        <v>0</v>
      </c>
      <c r="J65" s="68"/>
    </row>
    <row r="66" spans="1:16" s="36" customFormat="1" ht="20.25" customHeight="1" x14ac:dyDescent="0.2">
      <c r="A66" s="104"/>
      <c r="B66" s="105" t="s">
        <v>56</v>
      </c>
      <c r="C66" s="92"/>
      <c r="D66" s="106"/>
      <c r="E66" s="107"/>
      <c r="F66" s="107"/>
      <c r="G66" s="108"/>
      <c r="H66" s="109"/>
      <c r="I66" s="109">
        <f>I60</f>
        <v>0</v>
      </c>
      <c r="J66" s="97"/>
    </row>
    <row r="67" spans="1:16" s="38" customFormat="1" ht="9" customHeight="1" x14ac:dyDescent="0.2">
      <c r="A67" s="47"/>
      <c r="B67" s="42"/>
      <c r="C67" s="54"/>
      <c r="D67" s="43"/>
      <c r="E67" s="43"/>
      <c r="F67" s="41"/>
      <c r="G67" s="44"/>
      <c r="H67" s="45"/>
      <c r="I67" s="45"/>
      <c r="J67" s="65"/>
    </row>
    <row r="68" spans="1:16" s="36" customFormat="1" ht="44.25" customHeight="1" thickBot="1" x14ac:dyDescent="0.25">
      <c r="A68" s="110"/>
      <c r="B68" s="137" t="s">
        <v>85</v>
      </c>
      <c r="C68" s="138"/>
      <c r="D68" s="139"/>
      <c r="E68" s="111"/>
      <c r="F68" s="100" t="s">
        <v>14</v>
      </c>
      <c r="G68" s="101">
        <f>SUM(G47+G54+G61+G40)</f>
        <v>8785.61</v>
      </c>
      <c r="H68" s="112"/>
      <c r="I68" s="102">
        <f>I66+I59+I52+I45</f>
        <v>0</v>
      </c>
      <c r="J68" s="103"/>
    </row>
    <row r="69" spans="1:16" ht="15.6" customHeight="1" thickTop="1" x14ac:dyDescent="0.2"/>
    <row r="70" spans="1:16" s="84" customFormat="1" ht="21.75" customHeight="1" x14ac:dyDescent="0.2">
      <c r="A70" s="85"/>
      <c r="B70" s="88" t="s">
        <v>68</v>
      </c>
      <c r="C70" s="86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</row>
    <row r="71" spans="1:16" s="1" customFormat="1" ht="123" customHeight="1" x14ac:dyDescent="0.35">
      <c r="A71" s="50"/>
      <c r="B71" s="145" t="s">
        <v>92</v>
      </c>
      <c r="C71" s="145"/>
      <c r="D71" s="145"/>
      <c r="E71" s="145"/>
      <c r="F71" s="145"/>
      <c r="G71" s="145"/>
      <c r="H71" s="145"/>
      <c r="I71" s="145"/>
      <c r="J71" s="145"/>
      <c r="M71" s="78" t="s">
        <v>62</v>
      </c>
    </row>
    <row r="72" spans="1:16" ht="22.5" customHeight="1" x14ac:dyDescent="0.2">
      <c r="M72" s="77" t="s">
        <v>63</v>
      </c>
    </row>
    <row r="73" spans="1:16" ht="12.75" x14ac:dyDescent="0.2">
      <c r="A73" s="6"/>
      <c r="B73" s="7" t="s">
        <v>47</v>
      </c>
      <c r="C73" s="58"/>
      <c r="D73" s="9"/>
      <c r="E73" s="9"/>
      <c r="F73" s="9"/>
      <c r="G73" s="9"/>
      <c r="H73" s="22"/>
      <c r="I73" s="22"/>
      <c r="J73" s="71"/>
    </row>
    <row r="74" spans="1:16" ht="15.75" customHeight="1" x14ac:dyDescent="0.2">
      <c r="A74" s="60">
        <v>1</v>
      </c>
      <c r="B74" s="10" t="s">
        <v>17</v>
      </c>
      <c r="C74" s="59"/>
      <c r="D74" s="34"/>
      <c r="E74" s="74" t="s">
        <v>37</v>
      </c>
      <c r="F74" s="10"/>
      <c r="G74" s="11"/>
      <c r="H74" s="116"/>
      <c r="I74" s="117"/>
      <c r="J74" s="118"/>
    </row>
    <row r="75" spans="1:16" ht="19.5" customHeight="1" x14ac:dyDescent="0.2">
      <c r="A75" s="60">
        <v>2</v>
      </c>
      <c r="B75" s="29" t="s">
        <v>36</v>
      </c>
      <c r="C75" s="59"/>
      <c r="D75" s="34"/>
      <c r="E75" s="74" t="s">
        <v>38</v>
      </c>
      <c r="F75" s="10"/>
      <c r="G75" s="11"/>
      <c r="H75" s="116"/>
      <c r="I75" s="117"/>
      <c r="J75" s="118"/>
    </row>
    <row r="76" spans="1:16" ht="26.25" customHeight="1" x14ac:dyDescent="0.2">
      <c r="A76" s="60">
        <v>3</v>
      </c>
      <c r="B76" s="29" t="s">
        <v>44</v>
      </c>
      <c r="C76" s="59"/>
      <c r="D76" s="34"/>
      <c r="E76" s="74" t="s">
        <v>45</v>
      </c>
      <c r="F76" s="10"/>
      <c r="G76" s="11"/>
      <c r="H76" s="116"/>
      <c r="I76" s="117"/>
      <c r="J76" s="118"/>
    </row>
    <row r="77" spans="1:16" ht="26.25" customHeight="1" x14ac:dyDescent="0.2">
      <c r="A77" s="60">
        <v>4</v>
      </c>
      <c r="B77" s="29" t="s">
        <v>93</v>
      </c>
      <c r="C77" s="59"/>
      <c r="D77" s="34"/>
      <c r="E77" s="74" t="s">
        <v>94</v>
      </c>
      <c r="F77" s="10"/>
      <c r="G77" s="11"/>
      <c r="H77" s="116"/>
      <c r="I77" s="117"/>
      <c r="J77" s="118"/>
    </row>
    <row r="78" spans="1:16" ht="39.75" customHeight="1" x14ac:dyDescent="0.2">
      <c r="A78" s="60">
        <v>5</v>
      </c>
      <c r="B78" s="29" t="s">
        <v>84</v>
      </c>
      <c r="C78" s="59"/>
      <c r="D78" s="35"/>
      <c r="E78" s="74" t="s">
        <v>61</v>
      </c>
      <c r="F78" s="10"/>
      <c r="G78" s="11"/>
      <c r="H78" s="113" t="s">
        <v>88</v>
      </c>
      <c r="I78" s="114"/>
      <c r="J78" s="115"/>
    </row>
    <row r="79" spans="1:16" ht="38.25" customHeight="1" x14ac:dyDescent="0.2">
      <c r="A79" s="60">
        <v>6</v>
      </c>
      <c r="B79" s="29" t="s">
        <v>80</v>
      </c>
      <c r="C79" s="59"/>
      <c r="D79" s="35"/>
      <c r="E79" s="74" t="s">
        <v>61</v>
      </c>
      <c r="F79" s="10"/>
      <c r="G79" s="11"/>
      <c r="H79" s="113" t="s">
        <v>78</v>
      </c>
      <c r="I79" s="114"/>
      <c r="J79" s="115"/>
    </row>
    <row r="80" spans="1:16" ht="24.75" customHeight="1" x14ac:dyDescent="0.2">
      <c r="A80" s="60">
        <v>7</v>
      </c>
      <c r="B80" s="29" t="s">
        <v>67</v>
      </c>
      <c r="C80" s="59"/>
      <c r="D80" s="34"/>
      <c r="E80" s="74" t="s">
        <v>41</v>
      </c>
      <c r="F80" s="10"/>
      <c r="G80" s="11"/>
      <c r="H80" s="119" t="s">
        <v>58</v>
      </c>
      <c r="I80" s="120"/>
      <c r="J80" s="121"/>
    </row>
    <row r="81" spans="1:10" ht="24.75" customHeight="1" x14ac:dyDescent="0.2">
      <c r="A81" s="60">
        <v>8</v>
      </c>
      <c r="B81" s="29" t="s">
        <v>39</v>
      </c>
      <c r="C81" s="59"/>
      <c r="D81" s="34"/>
      <c r="E81" s="74" t="s">
        <v>83</v>
      </c>
      <c r="F81" s="10"/>
      <c r="G81" s="11"/>
      <c r="H81" s="116"/>
      <c r="I81" s="117"/>
      <c r="J81" s="118"/>
    </row>
    <row r="82" spans="1:10" ht="28.5" customHeight="1" x14ac:dyDescent="0.2">
      <c r="A82" s="60">
        <v>9</v>
      </c>
      <c r="B82" s="10" t="s">
        <v>19</v>
      </c>
      <c r="C82" s="59"/>
      <c r="D82" s="34"/>
      <c r="E82" s="74" t="s">
        <v>20</v>
      </c>
      <c r="F82" s="10"/>
      <c r="G82" s="11"/>
      <c r="H82" s="116"/>
      <c r="I82" s="117"/>
      <c r="J82" s="118"/>
    </row>
    <row r="83" spans="1:10" ht="51.75" customHeight="1" x14ac:dyDescent="0.2">
      <c r="A83" s="60">
        <v>10</v>
      </c>
      <c r="B83" s="29" t="s">
        <v>81</v>
      </c>
      <c r="C83" s="59"/>
      <c r="D83" s="34"/>
      <c r="E83" s="74" t="s">
        <v>20</v>
      </c>
      <c r="F83" s="10"/>
      <c r="G83" s="11"/>
      <c r="H83" s="116"/>
      <c r="I83" s="117"/>
      <c r="J83" s="118"/>
    </row>
    <row r="84" spans="1:10" ht="39.75" customHeight="1" x14ac:dyDescent="0.2">
      <c r="A84" s="60">
        <v>11</v>
      </c>
      <c r="B84" s="29" t="s">
        <v>59</v>
      </c>
      <c r="C84" s="59"/>
      <c r="D84" s="34"/>
      <c r="E84" s="74" t="s">
        <v>20</v>
      </c>
      <c r="F84" s="10"/>
      <c r="G84" s="11"/>
      <c r="H84" s="116"/>
      <c r="I84" s="117"/>
      <c r="J84" s="118"/>
    </row>
    <row r="85" spans="1:10" ht="29.25" customHeight="1" x14ac:dyDescent="0.2">
      <c r="A85" s="60">
        <v>12</v>
      </c>
      <c r="B85" s="29" t="s">
        <v>40</v>
      </c>
      <c r="C85" s="59"/>
      <c r="D85" s="34"/>
      <c r="E85" s="74" t="s">
        <v>20</v>
      </c>
      <c r="F85" s="10"/>
      <c r="G85" s="11"/>
      <c r="H85" s="116"/>
      <c r="I85" s="117"/>
      <c r="J85" s="118"/>
    </row>
    <row r="86" spans="1:10" ht="17.25" customHeight="1" x14ac:dyDescent="0.2">
      <c r="A86" s="60">
        <v>13</v>
      </c>
      <c r="B86" s="10" t="s">
        <v>21</v>
      </c>
      <c r="C86" s="59"/>
      <c r="D86" s="34"/>
      <c r="E86" s="74" t="s">
        <v>20</v>
      </c>
      <c r="F86" s="10"/>
      <c r="G86" s="11"/>
      <c r="H86" s="116"/>
      <c r="I86" s="117"/>
      <c r="J86" s="118"/>
    </row>
    <row r="87" spans="1:10" x14ac:dyDescent="0.2">
      <c r="A87" s="146">
        <v>14</v>
      </c>
      <c r="B87" s="10" t="s">
        <v>22</v>
      </c>
      <c r="C87" s="59"/>
      <c r="D87" s="34"/>
      <c r="E87" s="74"/>
      <c r="F87" s="10"/>
      <c r="G87" s="11"/>
      <c r="H87" s="122"/>
      <c r="I87" s="123"/>
      <c r="J87" s="124"/>
    </row>
    <row r="88" spans="1:10" x14ac:dyDescent="0.2">
      <c r="A88" s="147"/>
      <c r="B88" s="10" t="s">
        <v>23</v>
      </c>
      <c r="C88" s="59"/>
      <c r="D88" s="34"/>
      <c r="E88" s="74" t="s">
        <v>18</v>
      </c>
      <c r="F88" s="10"/>
      <c r="G88" s="11"/>
      <c r="H88" s="116"/>
      <c r="I88" s="117"/>
      <c r="J88" s="118"/>
    </row>
    <row r="89" spans="1:10" x14ac:dyDescent="0.2">
      <c r="A89" s="147"/>
      <c r="B89" s="10" t="s">
        <v>26</v>
      </c>
      <c r="C89" s="59"/>
      <c r="D89" s="34"/>
      <c r="E89" s="74" t="s">
        <v>18</v>
      </c>
      <c r="F89" s="10"/>
      <c r="G89" s="11"/>
      <c r="H89" s="116"/>
      <c r="I89" s="117"/>
      <c r="J89" s="118"/>
    </row>
    <row r="90" spans="1:10" x14ac:dyDescent="0.2">
      <c r="A90" s="148"/>
      <c r="B90" s="10" t="s">
        <v>27</v>
      </c>
      <c r="C90" s="59"/>
      <c r="D90" s="34"/>
      <c r="E90" s="74" t="s">
        <v>18</v>
      </c>
      <c r="F90" s="10"/>
      <c r="G90" s="11"/>
      <c r="H90" s="116"/>
      <c r="I90" s="117"/>
      <c r="J90" s="118"/>
    </row>
    <row r="91" spans="1:10" ht="17.25" customHeight="1" x14ac:dyDescent="0.2">
      <c r="A91" s="61">
        <v>15</v>
      </c>
      <c r="B91" s="29" t="s">
        <v>43</v>
      </c>
      <c r="C91" s="59"/>
      <c r="D91" s="34"/>
      <c r="E91" s="74" t="s">
        <v>42</v>
      </c>
      <c r="F91" s="10"/>
      <c r="G91" s="11"/>
      <c r="H91" s="116"/>
      <c r="I91" s="117"/>
      <c r="J91" s="118"/>
    </row>
    <row r="92" spans="1:10" x14ac:dyDescent="0.2">
      <c r="A92" s="61"/>
      <c r="B92" s="29"/>
      <c r="C92" s="59"/>
      <c r="D92" s="34"/>
      <c r="E92" s="33"/>
      <c r="F92" s="10"/>
      <c r="G92" s="11"/>
      <c r="H92" s="11"/>
      <c r="I92" s="11"/>
      <c r="J92" s="72"/>
    </row>
    <row r="93" spans="1:10" ht="12.75" x14ac:dyDescent="0.2">
      <c r="A93" s="6"/>
      <c r="B93" s="7"/>
      <c r="C93" s="8" t="s">
        <v>82</v>
      </c>
      <c r="D93" s="9"/>
      <c r="E93" s="9"/>
      <c r="F93" s="9"/>
      <c r="G93" s="9"/>
      <c r="H93" s="21"/>
      <c r="I93" s="21"/>
      <c r="J93" s="70"/>
    </row>
    <row r="94" spans="1:10" s="1" customFormat="1" x14ac:dyDescent="0.2">
      <c r="B94" s="62"/>
      <c r="C94" s="57"/>
      <c r="D94" s="149"/>
      <c r="E94" s="149"/>
      <c r="F94" s="149"/>
      <c r="G94" s="149"/>
      <c r="H94" s="149"/>
      <c r="I94" s="149"/>
      <c r="J94" s="149"/>
    </row>
    <row r="98" spans="2:10" ht="12.75" x14ac:dyDescent="0.2">
      <c r="B98" s="2" t="s">
        <v>24</v>
      </c>
      <c r="D98" s="12"/>
      <c r="E98" s="81"/>
      <c r="F98" s="82"/>
      <c r="G98" s="82"/>
    </row>
    <row r="99" spans="2:10" ht="12" customHeight="1" x14ac:dyDescent="0.2">
      <c r="D99" s="31" t="s">
        <v>25</v>
      </c>
      <c r="E99" s="80" t="s">
        <v>64</v>
      </c>
      <c r="F99" s="79" t="s">
        <v>65</v>
      </c>
      <c r="I99" s="140"/>
      <c r="J99" s="140"/>
    </row>
  </sheetData>
  <mergeCells count="43">
    <mergeCell ref="H89:J89"/>
    <mergeCell ref="H90:J90"/>
    <mergeCell ref="H86:J86"/>
    <mergeCell ref="I99:J99"/>
    <mergeCell ref="A9:A10"/>
    <mergeCell ref="B9:B10"/>
    <mergeCell ref="C9:C10"/>
    <mergeCell ref="B71:J71"/>
    <mergeCell ref="A87:A90"/>
    <mergeCell ref="D94:J94"/>
    <mergeCell ref="A11:J11"/>
    <mergeCell ref="A38:J38"/>
    <mergeCell ref="G9:I9"/>
    <mergeCell ref="J9:J10"/>
    <mergeCell ref="D9:D10"/>
    <mergeCell ref="H91:J91"/>
    <mergeCell ref="E9:E10"/>
    <mergeCell ref="F9:F10"/>
    <mergeCell ref="D4:J4"/>
    <mergeCell ref="A6:J6"/>
    <mergeCell ref="H78:J78"/>
    <mergeCell ref="B37:D37"/>
    <mergeCell ref="B68:D68"/>
    <mergeCell ref="H76:J76"/>
    <mergeCell ref="H77:J77"/>
    <mergeCell ref="B1:C1"/>
    <mergeCell ref="B2:C2"/>
    <mergeCell ref="B3:C3"/>
    <mergeCell ref="B4:C4"/>
    <mergeCell ref="D1:J1"/>
    <mergeCell ref="D2:J2"/>
    <mergeCell ref="D3:E3"/>
    <mergeCell ref="H79:J79"/>
    <mergeCell ref="H74:J74"/>
    <mergeCell ref="H75:J75"/>
    <mergeCell ref="H88:J88"/>
    <mergeCell ref="H80:J80"/>
    <mergeCell ref="H81:J81"/>
    <mergeCell ref="H82:J82"/>
    <mergeCell ref="H87:J87"/>
    <mergeCell ref="H83:J83"/>
    <mergeCell ref="H84:J84"/>
    <mergeCell ref="H85:J85"/>
  </mergeCells>
  <pageMargins left="0.39370078740157483" right="0.39370078740157483" top="0.39370078740157483" bottom="0.39370078740157483" header="0" footer="0"/>
  <pageSetup paperSize="9" scale="66" fitToHeight="0" pageOrder="overThenDown" orientation="portrait" r:id="rId1"/>
  <rowBreaks count="2" manualBreakCount="2">
    <brk id="33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Чопозова Дарья Геракловна</dc:creator>
  <cp:lastModifiedBy>Колесник Анастасия Сергеевна</cp:lastModifiedBy>
  <cp:lastPrinted>2026-06-16T12:07:52Z</cp:lastPrinted>
  <dcterms:created xsi:type="dcterms:W3CDTF">2024-10-11T11:08:01Z</dcterms:created>
  <dcterms:modified xsi:type="dcterms:W3CDTF">2026-06-16T13:50:09Z</dcterms:modified>
</cp:coreProperties>
</file>